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Лист1!$A$1:$AE$107</definedName>
  </definedNames>
  <calcPr calcId="145621"/>
</workbook>
</file>

<file path=xl/calcChain.xml><?xml version="1.0" encoding="utf-8"?>
<calcChain xmlns="http://schemas.openxmlformats.org/spreadsheetml/2006/main">
  <c r="AA107" i="1" l="1"/>
  <c r="A68" i="1" l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62" i="1"/>
  <c r="A63" i="1" s="1"/>
  <c r="A64" i="1" s="1"/>
  <c r="A65" i="1" s="1"/>
  <c r="A16" i="1"/>
  <c r="A17" i="1" s="1"/>
  <c r="A18" i="1" s="1"/>
  <c r="A19" i="1" s="1"/>
  <c r="A21" i="1" s="1"/>
  <c r="A22" i="1" s="1"/>
  <c r="A23" i="1" s="1"/>
  <c r="A24" i="1" s="1"/>
  <c r="A25" i="1" s="1"/>
  <c r="A26" i="1" s="1"/>
  <c r="A28" i="1" s="1"/>
  <c r="A29" i="1" s="1"/>
  <c r="A30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9" i="1" s="1"/>
  <c r="N107" i="1" l="1"/>
</calcChain>
</file>

<file path=xl/sharedStrings.xml><?xml version="1.0" encoding="utf-8"?>
<sst xmlns="http://schemas.openxmlformats.org/spreadsheetml/2006/main" count="130" uniqueCount="111">
  <si>
    <t>№ п/п</t>
  </si>
  <si>
    <t>Наименование медицинских организаций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</si>
  <si>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</si>
  <si>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</si>
  <si>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</si>
  <si>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</si>
  <si>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</si>
  <si>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</si>
  <si>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</si>
  <si>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</si>
  <si>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</si>
  <si>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</si>
  <si>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</si>
  <si>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</si>
  <si>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</si>
  <si>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</si>
  <si>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</si>
  <si>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</si>
  <si>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</si>
  <si>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</si>
  <si>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</si>
  <si>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</si>
  <si>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</si>
  <si>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</si>
  <si>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</si>
  <si>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</si>
  <si>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</si>
  <si>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</si>
  <si>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</si>
  <si>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</si>
  <si>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</si>
  <si>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</si>
  <si>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</si>
  <si>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</si>
  <si>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</si>
  <si>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</si>
  <si>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</si>
  <si>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</si>
  <si>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</si>
  <si>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</si>
  <si>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</si>
  <si>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</si>
  <si>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</si>
  <si>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</si>
  <si>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</si>
  <si>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</si>
  <si>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</si>
  <si>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</si>
  <si>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</si>
  <si>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</si>
  <si>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</si>
  <si>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</si>
  <si>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</si>
  <si>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</si>
  <si>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</si>
  <si>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</si>
  <si>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</si>
  <si>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</si>
  <si>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</si>
  <si>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</si>
  <si>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</si>
  <si>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</si>
  <si>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</si>
  <si>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</si>
  <si>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</si>
  <si>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</si>
  <si>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</si>
  <si>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</si>
  <si>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</si>
  <si>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</si>
  <si>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</si>
  <si>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</si>
  <si>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</si>
  <si>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</si>
  <si>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</si>
  <si>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</si>
  <si>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</si>
  <si>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</si>
  <si>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</si>
  <si>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</si>
  <si>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</si>
  <si>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</si>
  <si>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</si>
  <si>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</si>
  <si>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</si>
  <si>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</si>
  <si>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</si>
  <si>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</si>
  <si>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</si>
  <si>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</si>
  <si>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</si>
  <si>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</si>
  <si>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всего</t>
  </si>
  <si>
    <t>в том числе: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</si>
  <si>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</si>
  <si>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с заболеваниями системы кровообращения</t>
  </si>
  <si>
    <t>с сахарным диабетом</t>
  </si>
  <si>
    <t>с онкологическими заболеваниями</t>
  </si>
  <si>
    <t>Диспансерное наблюдение взрослого населения, расходы</t>
  </si>
  <si>
    <t>Диспансерное наблюдение взрослого населения, объемы</t>
  </si>
  <si>
    <t>прочие , остаток</t>
  </si>
  <si>
    <t>прочие , расходы</t>
  </si>
  <si>
    <t>Диспансерное наблюдение взрослого населения, факт объемы</t>
  </si>
  <si>
    <t>Диспансерное наблюдение взрослого населения, факт расходы</t>
  </si>
  <si>
    <t>объемы план-факт прочее</t>
  </si>
  <si>
    <t>объемы снижение</t>
  </si>
  <si>
    <t>прочее факт объемы</t>
  </si>
  <si>
    <t>прочие факт , расходы</t>
  </si>
  <si>
    <t>расходы снижение</t>
  </si>
  <si>
    <t>приложение 1.3</t>
  </si>
  <si>
    <t>Анализ исполнения распределенных объемов диспансерного наблюдения взрослого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</si>
</sst>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0000_р_._-;\-* #,##0.000000_р_._-;_-* &quot;-&quot;_р_._-;_-@_-"/>
    <numFmt numFmtId="167" formatCode="_-* #,##0\ _₽_-;\-* #,##0\ _₽_-;_-* &quot;-&quot;??\ _₽_-;_-@_-"/>
  </numFmts>
  <fonts count="16" x14ac:knownFonts="1"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0" fontId="14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3" fillId="0" borderId="0" xfId="1" applyFont="1" applyFill="1" applyAlignment="1">
      <alignment horizontal="left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9" fillId="0" borderId="4" xfId="2" applyFont="1" applyFill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12" fillId="3" borderId="4" xfId="1" applyFont="1" applyFill="1" applyBorder="1"/>
    <xf numFmtId="0" fontId="13" fillId="3" borderId="4" xfId="1" applyFont="1" applyFill="1" applyBorder="1" applyAlignment="1">
      <alignment horizontal="left" wrapText="1"/>
    </xf>
    <xf numFmtId="0" fontId="9" fillId="0" borderId="4" xfId="1" applyFont="1" applyFill="1" applyBorder="1" applyAlignment="1">
      <alignment vertical="center" wrapText="1"/>
    </xf>
    <xf numFmtId="0" fontId="9" fillId="4" borderId="4" xfId="1" applyFont="1" applyFill="1" applyBorder="1" applyAlignment="1">
      <alignment horizontal="left" wrapText="1"/>
    </xf>
    <xf numFmtId="0" fontId="9" fillId="0" borderId="4" xfId="2" applyFont="1" applyFill="1" applyBorder="1" applyAlignment="1">
      <alignment horizontal="left" wrapText="1"/>
    </xf>
    <xf numFmtId="0" fontId="2" fillId="0" borderId="4" xfId="3" applyFont="1" applyFill="1" applyBorder="1" applyAlignment="1">
      <alignment vertical="center"/>
    </xf>
    <xf numFmtId="0" fontId="15" fillId="3" borderId="4" xfId="3" applyFont="1" applyFill="1" applyBorder="1"/>
    <xf numFmtId="164" fontId="8" fillId="5" borderId="4" xfId="1" applyNumberFormat="1" applyFont="1" applyFill="1" applyBorder="1" applyAlignment="1">
      <alignment horizontal="center" vertical="center" wrapText="1"/>
    </xf>
    <xf numFmtId="164" fontId="8" fillId="4" borderId="4" xfId="1" applyNumberFormat="1" applyFont="1" applyFill="1" applyBorder="1" applyAlignment="1">
      <alignment horizontal="center" vertical="center" wrapText="1"/>
    </xf>
    <xf numFmtId="164" fontId="10" fillId="6" borderId="4" xfId="1" applyNumberFormat="1" applyFont="1" applyFill="1" applyBorder="1" applyAlignment="1">
      <alignment vertical="center" wrapText="1"/>
    </xf>
    <xf numFmtId="164" fontId="10" fillId="6" borderId="4" xfId="1" applyNumberFormat="1" applyFont="1" applyFill="1" applyBorder="1"/>
    <xf numFmtId="166" fontId="2" fillId="0" borderId="0" xfId="1" applyNumberFormat="1" applyFont="1" applyFill="1"/>
    <xf numFmtId="43" fontId="8" fillId="5" borderId="4" xfId="1" applyNumberFormat="1" applyFont="1" applyFill="1" applyBorder="1" applyAlignment="1">
      <alignment horizontal="center" vertical="center" wrapText="1"/>
    </xf>
    <xf numFmtId="43" fontId="8" fillId="4" borderId="4" xfId="1" applyNumberFormat="1" applyFont="1" applyFill="1" applyBorder="1" applyAlignment="1">
      <alignment horizontal="center" vertical="center" wrapText="1"/>
    </xf>
    <xf numFmtId="43" fontId="10" fillId="6" borderId="4" xfId="1" applyNumberFormat="1" applyFont="1" applyFill="1" applyBorder="1" applyAlignment="1">
      <alignment vertical="center" wrapText="1"/>
    </xf>
    <xf numFmtId="43" fontId="10" fillId="6" borderId="4" xfId="1" applyNumberFormat="1" applyFont="1" applyFill="1" applyBorder="1"/>
    <xf numFmtId="165" fontId="8" fillId="4" borderId="4" xfId="1" applyNumberFormat="1" applyFont="1" applyFill="1" applyBorder="1" applyAlignment="1">
      <alignment horizontal="center" vertical="center" wrapText="1"/>
    </xf>
    <xf numFmtId="165" fontId="10" fillId="6" borderId="4" xfId="1" applyNumberFormat="1" applyFont="1" applyFill="1" applyBorder="1" applyAlignment="1">
      <alignment vertical="center" wrapText="1"/>
    </xf>
    <xf numFmtId="165" fontId="10" fillId="6" borderId="4" xfId="1" applyNumberFormat="1" applyFont="1" applyFill="1" applyBorder="1"/>
    <xf numFmtId="167" fontId="10" fillId="6" borderId="4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0" fontId="8" fillId="5" borderId="7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8" fillId="5" borderId="0" xfId="1" applyFont="1" applyFill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5 3" xfId="3"/>
    <cellStyle name="Обычный_форма4(нов.)" xfId="2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7"/>
  <sheetViews>
    <sheetView tabSelected="1" view="pageBreakPreview" zoomScale="40" zoomScaleNormal="60" zoomScaleSheetLayoutView="40" workbookViewId="0">
      <selection activeCell="D3" sqref="D3:R4"/>
    </sheetView>
  </sheetViews>
  <sheetFormatPr defaultRowHeight="15.75" x14ac:dyDescent="0.25"/>
  <cols>
    <col min="1" max="1" width="6.140625" style="1" customWidth="1"/>
    <col min="2" max="2" width="58.85546875" style="1" customWidth="1"/>
    <col min="3" max="8" width="23.140625" style="1" customWidth="1"/>
    <col min="9" max="9" width="27.5703125" style="1" customWidth="1"/>
    <col min="10" max="10" width="29.5703125" style="1" customWidth="1"/>
    <col min="11" max="11" width="26.7109375" style="1" customWidth="1"/>
    <col min="12" max="12" width="27.7109375" style="1" customWidth="1"/>
    <col min="13" max="13" width="28.85546875" style="1" customWidth="1"/>
    <col min="14" max="14" width="27.7109375" style="1" customWidth="1"/>
    <col min="15" max="20" width="23.140625" style="1" customWidth="1"/>
    <col min="21" max="21" width="30.85546875" style="1" customWidth="1"/>
    <col min="22" max="22" width="27.7109375" style="1" customWidth="1"/>
    <col min="23" max="23" width="30" style="1" customWidth="1"/>
    <col min="24" max="24" width="28.42578125" style="1" customWidth="1"/>
    <col min="25" max="25" width="29.28515625" style="1" customWidth="1"/>
    <col min="26" max="29" width="27.7109375" style="1" customWidth="1"/>
  </cols>
  <sheetData>
    <row r="1" spans="1:29" ht="27.75" x14ac:dyDescent="0.4">
      <c r="B1" s="2"/>
    </row>
    <row r="2" spans="1:29" ht="30.75" x14ac:dyDescent="0.4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 t="s">
        <v>109</v>
      </c>
      <c r="AC2" s="3"/>
    </row>
    <row r="3" spans="1:29" ht="26.25" x14ac:dyDescent="0.4">
      <c r="A3" s="4"/>
      <c r="B3" s="4"/>
      <c r="C3" s="4"/>
      <c r="D3" s="46" t="s">
        <v>110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27.75" x14ac:dyDescent="0.4">
      <c r="A4" s="2"/>
      <c r="B4" s="5"/>
      <c r="C4" s="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38.25" x14ac:dyDescent="0.55000000000000004">
      <c r="A5" s="6"/>
      <c r="B5" s="7">
        <v>2024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>
        <v>856.81</v>
      </c>
    </row>
    <row r="6" spans="1:29" ht="15" customHeight="1" x14ac:dyDescent="0.25">
      <c r="A6" s="30" t="s">
        <v>0</v>
      </c>
      <c r="B6" s="30" t="s">
        <v>1</v>
      </c>
      <c r="C6" s="33" t="s">
        <v>99</v>
      </c>
      <c r="D6" s="34"/>
      <c r="E6" s="34"/>
      <c r="F6" s="34"/>
      <c r="G6" s="34"/>
      <c r="H6" s="35"/>
      <c r="I6" s="33" t="s">
        <v>98</v>
      </c>
      <c r="J6" s="34"/>
      <c r="K6" s="34"/>
      <c r="L6" s="34"/>
      <c r="M6" s="34"/>
      <c r="N6" s="35"/>
      <c r="O6" s="33" t="s">
        <v>102</v>
      </c>
      <c r="P6" s="34"/>
      <c r="Q6" s="34"/>
      <c r="R6" s="34"/>
      <c r="S6" s="34"/>
      <c r="T6" s="35" t="s">
        <v>101</v>
      </c>
      <c r="U6" s="33" t="s">
        <v>103</v>
      </c>
      <c r="V6" s="34"/>
      <c r="W6" s="34"/>
      <c r="X6" s="34"/>
      <c r="Y6" s="34"/>
      <c r="Z6" s="35"/>
      <c r="AA6" s="30" t="s">
        <v>104</v>
      </c>
      <c r="AB6" s="30" t="s">
        <v>105</v>
      </c>
      <c r="AC6" s="30" t="s">
        <v>108</v>
      </c>
    </row>
    <row r="7" spans="1:29" ht="15" customHeight="1" x14ac:dyDescent="0.25">
      <c r="A7" s="31"/>
      <c r="B7" s="31"/>
      <c r="C7" s="36"/>
      <c r="D7" s="37"/>
      <c r="E7" s="37"/>
      <c r="F7" s="37"/>
      <c r="G7" s="37"/>
      <c r="H7" s="38"/>
      <c r="I7" s="36"/>
      <c r="J7" s="37"/>
      <c r="K7" s="37"/>
      <c r="L7" s="37"/>
      <c r="M7" s="37"/>
      <c r="N7" s="38"/>
      <c r="O7" s="36"/>
      <c r="P7" s="37"/>
      <c r="Q7" s="37"/>
      <c r="R7" s="37"/>
      <c r="S7" s="37"/>
      <c r="T7" s="38"/>
      <c r="U7" s="36"/>
      <c r="V7" s="37"/>
      <c r="W7" s="37"/>
      <c r="X7" s="37"/>
      <c r="Y7" s="37"/>
      <c r="Z7" s="38"/>
      <c r="AA7" s="31"/>
      <c r="AB7" s="31"/>
      <c r="AC7" s="31"/>
    </row>
    <row r="8" spans="1:29" ht="23.25" customHeight="1" x14ac:dyDescent="0.25">
      <c r="A8" s="31"/>
      <c r="B8" s="31"/>
      <c r="C8" s="36"/>
      <c r="D8" s="37"/>
      <c r="E8" s="37"/>
      <c r="F8" s="37"/>
      <c r="G8" s="37"/>
      <c r="H8" s="38"/>
      <c r="I8" s="36"/>
      <c r="J8" s="37"/>
      <c r="K8" s="37"/>
      <c r="L8" s="37"/>
      <c r="M8" s="37"/>
      <c r="N8" s="38"/>
      <c r="O8" s="36"/>
      <c r="P8" s="37"/>
      <c r="Q8" s="37"/>
      <c r="R8" s="37"/>
      <c r="S8" s="37"/>
      <c r="T8" s="38"/>
      <c r="U8" s="36"/>
      <c r="V8" s="37"/>
      <c r="W8" s="37"/>
      <c r="X8" s="37"/>
      <c r="Y8" s="37"/>
      <c r="Z8" s="38"/>
      <c r="AA8" s="31"/>
      <c r="AB8" s="31"/>
      <c r="AC8" s="31"/>
    </row>
    <row r="9" spans="1:29" ht="23.25" customHeight="1" x14ac:dyDescent="0.25">
      <c r="A9" s="31"/>
      <c r="B9" s="31"/>
      <c r="C9" s="39" t="s">
        <v>92</v>
      </c>
      <c r="D9" s="42" t="s">
        <v>93</v>
      </c>
      <c r="E9" s="43"/>
      <c r="F9" s="44"/>
      <c r="G9" s="30" t="s">
        <v>94</v>
      </c>
      <c r="H9" s="30" t="s">
        <v>100</v>
      </c>
      <c r="I9" s="39" t="s">
        <v>92</v>
      </c>
      <c r="J9" s="42" t="s">
        <v>93</v>
      </c>
      <c r="K9" s="43"/>
      <c r="L9" s="44"/>
      <c r="M9" s="30" t="s">
        <v>94</v>
      </c>
      <c r="N9" s="30" t="s">
        <v>101</v>
      </c>
      <c r="O9" s="39" t="s">
        <v>92</v>
      </c>
      <c r="P9" s="42" t="s">
        <v>93</v>
      </c>
      <c r="Q9" s="43"/>
      <c r="R9" s="44"/>
      <c r="S9" s="30" t="s">
        <v>94</v>
      </c>
      <c r="T9" s="30" t="s">
        <v>106</v>
      </c>
      <c r="U9" s="39" t="s">
        <v>92</v>
      </c>
      <c r="V9" s="42" t="s">
        <v>93</v>
      </c>
      <c r="W9" s="43"/>
      <c r="X9" s="44"/>
      <c r="Y9" s="30" t="s">
        <v>94</v>
      </c>
      <c r="Z9" s="30" t="s">
        <v>107</v>
      </c>
      <c r="AA9" s="31"/>
      <c r="AB9" s="31"/>
      <c r="AC9" s="31"/>
    </row>
    <row r="10" spans="1:29" ht="15" customHeight="1" x14ac:dyDescent="0.25">
      <c r="A10" s="31"/>
      <c r="B10" s="31"/>
      <c r="C10" s="40"/>
      <c r="D10" s="30" t="s">
        <v>95</v>
      </c>
      <c r="E10" s="30" t="s">
        <v>96</v>
      </c>
      <c r="F10" s="30" t="s">
        <v>97</v>
      </c>
      <c r="G10" s="31"/>
      <c r="H10" s="31"/>
      <c r="I10" s="40"/>
      <c r="J10" s="30" t="s">
        <v>95</v>
      </c>
      <c r="K10" s="30" t="s">
        <v>96</v>
      </c>
      <c r="L10" s="30" t="s">
        <v>97</v>
      </c>
      <c r="M10" s="31"/>
      <c r="N10" s="31"/>
      <c r="O10" s="40"/>
      <c r="P10" s="30" t="s">
        <v>95</v>
      </c>
      <c r="Q10" s="30" t="s">
        <v>96</v>
      </c>
      <c r="R10" s="30" t="s">
        <v>97</v>
      </c>
      <c r="S10" s="31"/>
      <c r="T10" s="31"/>
      <c r="U10" s="40"/>
      <c r="V10" s="30" t="s">
        <v>95</v>
      </c>
      <c r="W10" s="30" t="s">
        <v>96</v>
      </c>
      <c r="X10" s="30" t="s">
        <v>97</v>
      </c>
      <c r="Y10" s="31"/>
      <c r="Z10" s="31"/>
      <c r="AA10" s="31"/>
      <c r="AB10" s="31"/>
      <c r="AC10" s="31"/>
    </row>
    <row r="11" spans="1:29" ht="15" customHeight="1" x14ac:dyDescent="0.25">
      <c r="A11" s="31"/>
      <c r="B11" s="31"/>
      <c r="C11" s="40"/>
      <c r="D11" s="31"/>
      <c r="E11" s="31"/>
      <c r="F11" s="31"/>
      <c r="G11" s="31"/>
      <c r="H11" s="31"/>
      <c r="I11" s="40"/>
      <c r="J11" s="31"/>
      <c r="K11" s="31"/>
      <c r="L11" s="31"/>
      <c r="M11" s="31"/>
      <c r="N11" s="31"/>
      <c r="O11" s="40"/>
      <c r="P11" s="31"/>
      <c r="Q11" s="31"/>
      <c r="R11" s="31"/>
      <c r="S11" s="31"/>
      <c r="T11" s="31"/>
      <c r="U11" s="40"/>
      <c r="V11" s="31"/>
      <c r="W11" s="31"/>
      <c r="X11" s="31"/>
      <c r="Y11" s="31"/>
      <c r="Z11" s="31"/>
      <c r="AA11" s="31"/>
      <c r="AB11" s="31"/>
      <c r="AC11" s="31"/>
    </row>
    <row r="12" spans="1:29" ht="15" customHeight="1" x14ac:dyDescent="0.25">
      <c r="A12" s="31"/>
      <c r="B12" s="31"/>
      <c r="C12" s="40"/>
      <c r="D12" s="31"/>
      <c r="E12" s="31"/>
      <c r="F12" s="31"/>
      <c r="G12" s="31"/>
      <c r="H12" s="31"/>
      <c r="I12" s="40"/>
      <c r="J12" s="31"/>
      <c r="K12" s="31"/>
      <c r="L12" s="31"/>
      <c r="M12" s="31"/>
      <c r="N12" s="31"/>
      <c r="O12" s="40"/>
      <c r="P12" s="31"/>
      <c r="Q12" s="31"/>
      <c r="R12" s="31"/>
      <c r="S12" s="31"/>
      <c r="T12" s="31"/>
      <c r="U12" s="40"/>
      <c r="V12" s="31"/>
      <c r="W12" s="31"/>
      <c r="X12" s="31"/>
      <c r="Y12" s="31"/>
      <c r="Z12" s="31"/>
      <c r="AA12" s="31"/>
      <c r="AB12" s="31"/>
      <c r="AC12" s="31"/>
    </row>
    <row r="13" spans="1:29" ht="15" customHeight="1" x14ac:dyDescent="0.25">
      <c r="A13" s="31"/>
      <c r="B13" s="31"/>
      <c r="C13" s="40"/>
      <c r="D13" s="31"/>
      <c r="E13" s="31"/>
      <c r="F13" s="31"/>
      <c r="G13" s="31"/>
      <c r="H13" s="31"/>
      <c r="I13" s="40"/>
      <c r="J13" s="31"/>
      <c r="K13" s="31"/>
      <c r="L13" s="31"/>
      <c r="M13" s="31"/>
      <c r="N13" s="31"/>
      <c r="O13" s="40"/>
      <c r="P13" s="31"/>
      <c r="Q13" s="31"/>
      <c r="R13" s="31"/>
      <c r="S13" s="31"/>
      <c r="T13" s="31"/>
      <c r="U13" s="40"/>
      <c r="V13" s="31"/>
      <c r="W13" s="31"/>
      <c r="X13" s="31"/>
      <c r="Y13" s="31"/>
      <c r="Z13" s="31"/>
      <c r="AA13" s="31"/>
      <c r="AB13" s="31"/>
      <c r="AC13" s="31"/>
    </row>
    <row r="14" spans="1:29" ht="46.5" customHeight="1" x14ac:dyDescent="0.25">
      <c r="A14" s="45"/>
      <c r="B14" s="45"/>
      <c r="C14" s="41"/>
      <c r="D14" s="32"/>
      <c r="E14" s="32"/>
      <c r="F14" s="32"/>
      <c r="G14" s="32"/>
      <c r="H14" s="32"/>
      <c r="I14" s="41"/>
      <c r="J14" s="32"/>
      <c r="K14" s="32"/>
      <c r="L14" s="32"/>
      <c r="M14" s="32"/>
      <c r="N14" s="32"/>
      <c r="O14" s="41"/>
      <c r="P14" s="32"/>
      <c r="Q14" s="32"/>
      <c r="R14" s="32"/>
      <c r="S14" s="32"/>
      <c r="T14" s="32"/>
      <c r="U14" s="41"/>
      <c r="V14" s="32"/>
      <c r="W14" s="32"/>
      <c r="X14" s="32"/>
      <c r="Y14" s="32"/>
      <c r="Z14" s="32"/>
      <c r="AA14" s="32"/>
      <c r="AB14" s="32"/>
      <c r="AC14" s="32"/>
    </row>
    <row r="15" spans="1:29" ht="60.75" x14ac:dyDescent="0.3">
      <c r="A15" s="8">
        <v>1</v>
      </c>
      <c r="B15" s="9" t="s">
        <v>2</v>
      </c>
      <c r="C15" s="17">
        <v>2294</v>
      </c>
      <c r="D15" s="18">
        <v>0</v>
      </c>
      <c r="E15" s="18">
        <v>0</v>
      </c>
      <c r="F15" s="18">
        <v>2294</v>
      </c>
      <c r="G15" s="18">
        <v>0</v>
      </c>
      <c r="H15" s="18">
        <v>0</v>
      </c>
      <c r="I15" s="22">
        <v>7258904.2000000002</v>
      </c>
      <c r="J15" s="23">
        <v>0</v>
      </c>
      <c r="K15" s="23">
        <v>0</v>
      </c>
      <c r="L15" s="23">
        <v>7258904.2000000011</v>
      </c>
      <c r="M15" s="23">
        <v>0</v>
      </c>
      <c r="N15" s="23">
        <v>0</v>
      </c>
      <c r="O15" s="17">
        <v>201</v>
      </c>
      <c r="P15" s="18">
        <v>0</v>
      </c>
      <c r="Q15" s="18">
        <v>0</v>
      </c>
      <c r="R15" s="18">
        <v>201</v>
      </c>
      <c r="S15" s="18">
        <v>0</v>
      </c>
      <c r="T15" s="18">
        <v>0</v>
      </c>
      <c r="U15" s="22">
        <v>634668.17000000004</v>
      </c>
      <c r="V15" s="23">
        <v>0</v>
      </c>
      <c r="W15" s="23">
        <v>0</v>
      </c>
      <c r="X15" s="23">
        <v>634668.17000000004</v>
      </c>
      <c r="Y15" s="23">
        <v>0</v>
      </c>
      <c r="Z15" s="18">
        <v>0</v>
      </c>
      <c r="AA15" s="18">
        <v>0</v>
      </c>
      <c r="AB15" s="18">
        <v>0</v>
      </c>
      <c r="AC15" s="18">
        <v>0</v>
      </c>
    </row>
    <row r="16" spans="1:29" ht="60.75" x14ac:dyDescent="0.3">
      <c r="A16" s="8">
        <f>A15+1</f>
        <v>2</v>
      </c>
      <c r="B16" s="9" t="s">
        <v>3</v>
      </c>
      <c r="C16" s="17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22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17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22">
        <v>0</v>
      </c>
      <c r="V16" s="23">
        <v>0</v>
      </c>
      <c r="W16" s="23">
        <v>0</v>
      </c>
      <c r="X16" s="23">
        <v>0</v>
      </c>
      <c r="Y16" s="23">
        <v>0</v>
      </c>
      <c r="Z16" s="18">
        <v>0</v>
      </c>
      <c r="AA16" s="18">
        <v>0</v>
      </c>
      <c r="AB16" s="18">
        <v>0</v>
      </c>
      <c r="AC16" s="18">
        <v>0</v>
      </c>
    </row>
    <row r="17" spans="1:29" ht="40.5" x14ac:dyDescent="0.3">
      <c r="A17" s="8">
        <f t="shared" ref="A17:A19" si="0">A16+1</f>
        <v>3</v>
      </c>
      <c r="B17" s="9" t="s">
        <v>4</v>
      </c>
      <c r="C17" s="17">
        <v>4996</v>
      </c>
      <c r="D17" s="18">
        <v>0</v>
      </c>
      <c r="E17" s="18">
        <v>0</v>
      </c>
      <c r="F17" s="18">
        <v>4996</v>
      </c>
      <c r="G17" s="18">
        <v>0</v>
      </c>
      <c r="H17" s="18">
        <v>0</v>
      </c>
      <c r="I17" s="22">
        <v>15808842.800000001</v>
      </c>
      <c r="J17" s="23">
        <v>0</v>
      </c>
      <c r="K17" s="23">
        <v>0</v>
      </c>
      <c r="L17" s="23">
        <v>15808842.800000001</v>
      </c>
      <c r="M17" s="23">
        <v>0</v>
      </c>
      <c r="N17" s="23">
        <v>0</v>
      </c>
      <c r="O17" s="17">
        <v>2431</v>
      </c>
      <c r="P17" s="18">
        <v>0</v>
      </c>
      <c r="Q17" s="18">
        <v>0</v>
      </c>
      <c r="R17" s="18">
        <v>2431</v>
      </c>
      <c r="S17" s="18">
        <v>0</v>
      </c>
      <c r="T17" s="18">
        <v>0</v>
      </c>
      <c r="U17" s="22">
        <v>7691961.2599999998</v>
      </c>
      <c r="V17" s="23">
        <v>0</v>
      </c>
      <c r="W17" s="23">
        <v>0</v>
      </c>
      <c r="X17" s="23">
        <v>7691961.2599999998</v>
      </c>
      <c r="Y17" s="23">
        <v>0</v>
      </c>
      <c r="Z17" s="18">
        <v>0</v>
      </c>
      <c r="AA17" s="18">
        <v>0</v>
      </c>
      <c r="AB17" s="18">
        <v>0</v>
      </c>
      <c r="AC17" s="18">
        <v>0</v>
      </c>
    </row>
    <row r="18" spans="1:29" ht="40.5" x14ac:dyDescent="0.3">
      <c r="A18" s="8">
        <f t="shared" si="0"/>
        <v>4</v>
      </c>
      <c r="B18" s="9" t="s">
        <v>5</v>
      </c>
      <c r="C18" s="17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22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17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22">
        <v>0</v>
      </c>
      <c r="V18" s="23">
        <v>0</v>
      </c>
      <c r="W18" s="23">
        <v>0</v>
      </c>
      <c r="X18" s="23">
        <v>0</v>
      </c>
      <c r="Y18" s="23">
        <v>0</v>
      </c>
      <c r="Z18" s="18">
        <v>0</v>
      </c>
      <c r="AA18" s="18">
        <v>0</v>
      </c>
      <c r="AB18" s="18">
        <v>0</v>
      </c>
      <c r="AC18" s="18">
        <v>0</v>
      </c>
    </row>
    <row r="19" spans="1:29" ht="40.5" x14ac:dyDescent="0.3">
      <c r="A19" s="8">
        <f t="shared" si="0"/>
        <v>5</v>
      </c>
      <c r="B19" s="9" t="s">
        <v>6</v>
      </c>
      <c r="C19" s="17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22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17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22">
        <v>0</v>
      </c>
      <c r="V19" s="23">
        <v>0</v>
      </c>
      <c r="W19" s="23">
        <v>0</v>
      </c>
      <c r="X19" s="23">
        <v>0</v>
      </c>
      <c r="Y19" s="23">
        <v>0</v>
      </c>
      <c r="Z19" s="26"/>
      <c r="AA19" s="18">
        <v>0</v>
      </c>
      <c r="AB19" s="18">
        <v>0</v>
      </c>
      <c r="AC19" s="18">
        <v>0</v>
      </c>
    </row>
    <row r="20" spans="1:29" ht="22.5" x14ac:dyDescent="0.3">
      <c r="A20" s="10"/>
      <c r="B20" s="11" t="s">
        <v>7</v>
      </c>
      <c r="C20" s="19">
        <v>7290</v>
      </c>
      <c r="D20" s="19">
        <v>0</v>
      </c>
      <c r="E20" s="19">
        <v>0</v>
      </c>
      <c r="F20" s="19">
        <v>7290</v>
      </c>
      <c r="G20" s="19">
        <v>0</v>
      </c>
      <c r="H20" s="19">
        <v>0</v>
      </c>
      <c r="I20" s="24">
        <v>23067747</v>
      </c>
      <c r="J20" s="24">
        <v>0</v>
      </c>
      <c r="K20" s="24">
        <v>0</v>
      </c>
      <c r="L20" s="24">
        <v>23067747</v>
      </c>
      <c r="M20" s="24">
        <v>0</v>
      </c>
      <c r="N20" s="24">
        <v>0</v>
      </c>
      <c r="O20" s="19">
        <v>2632</v>
      </c>
      <c r="P20" s="19">
        <v>0</v>
      </c>
      <c r="Q20" s="19">
        <v>0</v>
      </c>
      <c r="R20" s="19">
        <v>2632</v>
      </c>
      <c r="S20" s="19">
        <v>0</v>
      </c>
      <c r="T20" s="19">
        <v>0</v>
      </c>
      <c r="U20" s="24">
        <v>4857200.5</v>
      </c>
      <c r="V20" s="24">
        <v>0</v>
      </c>
      <c r="W20" s="24">
        <v>0</v>
      </c>
      <c r="X20" s="24">
        <v>4857200.5</v>
      </c>
      <c r="Y20" s="24">
        <v>0</v>
      </c>
      <c r="Z20" s="24">
        <v>0</v>
      </c>
      <c r="AA20" s="19">
        <v>0</v>
      </c>
      <c r="AB20" s="19">
        <v>0</v>
      </c>
      <c r="AC20" s="27">
        <v>0</v>
      </c>
    </row>
    <row r="21" spans="1:29" ht="23.25" x14ac:dyDescent="0.3">
      <c r="A21" s="8">
        <f>A19+1</f>
        <v>6</v>
      </c>
      <c r="B21" s="9" t="s">
        <v>8</v>
      </c>
      <c r="C21" s="17">
        <v>105201</v>
      </c>
      <c r="D21" s="18">
        <v>66282</v>
      </c>
      <c r="E21" s="18">
        <v>9586</v>
      </c>
      <c r="F21" s="18">
        <v>9224</v>
      </c>
      <c r="G21" s="18">
        <v>36285</v>
      </c>
      <c r="H21" s="18">
        <v>20109</v>
      </c>
      <c r="I21" s="22">
        <v>233952143.77000001</v>
      </c>
      <c r="J21" s="23">
        <v>176082772.74000001</v>
      </c>
      <c r="K21" s="23">
        <v>11452394.199999999</v>
      </c>
      <c r="L21" s="23">
        <v>29187503.199999999</v>
      </c>
      <c r="M21" s="23">
        <v>89561646.180000007</v>
      </c>
      <c r="N21" s="23">
        <v>17229473.629999999</v>
      </c>
      <c r="O21" s="17">
        <v>89654</v>
      </c>
      <c r="P21" s="18">
        <v>62933</v>
      </c>
      <c r="Q21" s="18">
        <v>9626</v>
      </c>
      <c r="R21" s="18">
        <v>7311</v>
      </c>
      <c r="S21" s="18">
        <v>14378</v>
      </c>
      <c r="T21" s="18">
        <v>9785</v>
      </c>
      <c r="U21" s="22">
        <v>210204233.03999999</v>
      </c>
      <c r="V21" s="23">
        <v>167186299.31999999</v>
      </c>
      <c r="W21" s="23">
        <v>11499840.859999999</v>
      </c>
      <c r="X21" s="23">
        <v>23135553.43</v>
      </c>
      <c r="Y21" s="23">
        <v>32161869.239999998</v>
      </c>
      <c r="Z21" s="26">
        <v>8382539.4299999997</v>
      </c>
      <c r="AA21" s="18">
        <v>10324</v>
      </c>
      <c r="AB21" s="18">
        <v>-6974</v>
      </c>
      <c r="AC21" s="26">
        <v>-5975392.9400000004</v>
      </c>
    </row>
    <row r="22" spans="1:29" ht="40.5" x14ac:dyDescent="0.3">
      <c r="A22" s="8">
        <f>A21+1</f>
        <v>7</v>
      </c>
      <c r="B22" s="9" t="s">
        <v>9</v>
      </c>
      <c r="C22" s="17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22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17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22">
        <v>0</v>
      </c>
      <c r="V22" s="23">
        <v>0</v>
      </c>
      <c r="W22" s="23">
        <v>0</v>
      </c>
      <c r="X22" s="23">
        <v>0</v>
      </c>
      <c r="Y22" s="23">
        <v>0</v>
      </c>
      <c r="Z22" s="18">
        <v>0</v>
      </c>
      <c r="AA22" s="18">
        <v>0</v>
      </c>
      <c r="AB22" s="18">
        <v>0</v>
      </c>
      <c r="AC22" s="26">
        <v>0</v>
      </c>
    </row>
    <row r="23" spans="1:29" ht="23.25" x14ac:dyDescent="0.3">
      <c r="A23" s="8">
        <f t="shared" ref="A23:A26" si="1">A22+1</f>
        <v>8</v>
      </c>
      <c r="B23" s="9" t="s">
        <v>10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22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17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22">
        <v>0</v>
      </c>
      <c r="V23" s="23">
        <v>0</v>
      </c>
      <c r="W23" s="23">
        <v>0</v>
      </c>
      <c r="X23" s="23">
        <v>0</v>
      </c>
      <c r="Y23" s="23">
        <v>0</v>
      </c>
      <c r="Z23" s="18">
        <v>0</v>
      </c>
      <c r="AA23" s="18">
        <v>0</v>
      </c>
      <c r="AB23" s="18">
        <v>0</v>
      </c>
      <c r="AC23" s="26">
        <v>0</v>
      </c>
    </row>
    <row r="24" spans="1:29" ht="40.5" x14ac:dyDescent="0.3">
      <c r="A24" s="8">
        <f t="shared" si="1"/>
        <v>9</v>
      </c>
      <c r="B24" s="9" t="s">
        <v>11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22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17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22">
        <v>0</v>
      </c>
      <c r="V24" s="23">
        <v>0</v>
      </c>
      <c r="W24" s="23">
        <v>0</v>
      </c>
      <c r="X24" s="23">
        <v>0</v>
      </c>
      <c r="Y24" s="23">
        <v>0</v>
      </c>
      <c r="Z24" s="18">
        <v>0</v>
      </c>
      <c r="AA24" s="18">
        <v>0</v>
      </c>
      <c r="AB24" s="18">
        <v>0</v>
      </c>
      <c r="AC24" s="26">
        <v>0</v>
      </c>
    </row>
    <row r="25" spans="1:29" ht="40.5" x14ac:dyDescent="0.3">
      <c r="A25" s="8">
        <f t="shared" si="1"/>
        <v>10</v>
      </c>
      <c r="B25" s="9" t="s">
        <v>12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22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17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22">
        <v>0</v>
      </c>
      <c r="V25" s="23">
        <v>0</v>
      </c>
      <c r="W25" s="23">
        <v>0</v>
      </c>
      <c r="X25" s="23">
        <v>0</v>
      </c>
      <c r="Y25" s="23">
        <v>0</v>
      </c>
      <c r="Z25" s="26">
        <v>0</v>
      </c>
      <c r="AA25" s="18">
        <v>0</v>
      </c>
      <c r="AB25" s="18">
        <v>0</v>
      </c>
      <c r="AC25" s="26">
        <v>0</v>
      </c>
    </row>
    <row r="26" spans="1:29" ht="23.25" x14ac:dyDescent="0.3">
      <c r="A26" s="8">
        <f t="shared" si="1"/>
        <v>11</v>
      </c>
      <c r="B26" s="9" t="s">
        <v>13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22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17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22">
        <v>0</v>
      </c>
      <c r="V26" s="23">
        <v>0</v>
      </c>
      <c r="W26" s="23">
        <v>0</v>
      </c>
      <c r="X26" s="23">
        <v>0</v>
      </c>
      <c r="Y26" s="23">
        <v>0</v>
      </c>
      <c r="Z26" s="18">
        <v>0</v>
      </c>
      <c r="AA26" s="18">
        <v>0</v>
      </c>
      <c r="AB26" s="18">
        <v>0</v>
      </c>
      <c r="AC26" s="26">
        <v>0</v>
      </c>
    </row>
    <row r="27" spans="1:29" ht="40.5" x14ac:dyDescent="0.3">
      <c r="A27" s="10"/>
      <c r="B27" s="11" t="s">
        <v>14</v>
      </c>
      <c r="C27" s="19">
        <v>105201</v>
      </c>
      <c r="D27" s="19">
        <v>66282</v>
      </c>
      <c r="E27" s="19">
        <v>9586</v>
      </c>
      <c r="F27" s="19">
        <v>9224</v>
      </c>
      <c r="G27" s="19">
        <v>36285</v>
      </c>
      <c r="H27" s="19">
        <v>20109</v>
      </c>
      <c r="I27" s="24">
        <v>233952143.77000001</v>
      </c>
      <c r="J27" s="24">
        <v>176082772.74000001</v>
      </c>
      <c r="K27" s="24">
        <v>11452394.199999999</v>
      </c>
      <c r="L27" s="24">
        <v>29187503.199999999</v>
      </c>
      <c r="M27" s="24">
        <v>89561646.180000007</v>
      </c>
      <c r="N27" s="24">
        <v>17229473.629999999</v>
      </c>
      <c r="O27" s="19">
        <v>89654</v>
      </c>
      <c r="P27" s="19">
        <v>62933</v>
      </c>
      <c r="Q27" s="19">
        <v>9626</v>
      </c>
      <c r="R27" s="19">
        <v>7311</v>
      </c>
      <c r="S27" s="19">
        <v>14378</v>
      </c>
      <c r="T27" s="19">
        <v>9785</v>
      </c>
      <c r="U27" s="24">
        <v>122619135.94</v>
      </c>
      <c r="V27" s="24">
        <v>97525341.269999996</v>
      </c>
      <c r="W27" s="24">
        <v>6708240.5</v>
      </c>
      <c r="X27" s="24">
        <v>13495739.5</v>
      </c>
      <c r="Y27" s="24">
        <v>18761090.390000001</v>
      </c>
      <c r="Z27" s="24">
        <v>8382539.4299999997</v>
      </c>
      <c r="AA27" s="19">
        <v>10324</v>
      </c>
      <c r="AB27" s="19">
        <v>-6974</v>
      </c>
      <c r="AC27" s="27">
        <v>-5975392.9400000004</v>
      </c>
    </row>
    <row r="28" spans="1:29" ht="40.5" x14ac:dyDescent="0.3">
      <c r="A28" s="8">
        <f>A26+1</f>
        <v>12</v>
      </c>
      <c r="B28" s="9" t="s">
        <v>15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22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17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22">
        <v>0</v>
      </c>
      <c r="V28" s="23">
        <v>0</v>
      </c>
      <c r="W28" s="23">
        <v>0</v>
      </c>
      <c r="X28" s="23">
        <v>0</v>
      </c>
      <c r="Y28" s="23">
        <v>0</v>
      </c>
      <c r="Z28" s="26">
        <v>0</v>
      </c>
      <c r="AA28" s="18">
        <v>0</v>
      </c>
      <c r="AB28" s="18">
        <v>0</v>
      </c>
      <c r="AC28" s="26">
        <v>0</v>
      </c>
    </row>
    <row r="29" spans="1:29" ht="40.5" x14ac:dyDescent="0.3">
      <c r="A29" s="8">
        <f>A28+1</f>
        <v>13</v>
      </c>
      <c r="B29" s="9" t="s">
        <v>16</v>
      </c>
      <c r="C29" s="17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22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17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22">
        <v>0</v>
      </c>
      <c r="V29" s="23">
        <v>0</v>
      </c>
      <c r="W29" s="23">
        <v>0</v>
      </c>
      <c r="X29" s="23">
        <v>0</v>
      </c>
      <c r="Y29" s="23">
        <v>0</v>
      </c>
      <c r="Z29" s="26">
        <v>0</v>
      </c>
      <c r="AA29" s="18">
        <v>0</v>
      </c>
      <c r="AB29" s="18">
        <v>0</v>
      </c>
      <c r="AC29" s="26">
        <v>0</v>
      </c>
    </row>
    <row r="30" spans="1:29" ht="40.5" x14ac:dyDescent="0.3">
      <c r="A30" s="8">
        <f>A29+1</f>
        <v>14</v>
      </c>
      <c r="B30" s="9" t="s">
        <v>17</v>
      </c>
      <c r="C30" s="17">
        <v>33378</v>
      </c>
      <c r="D30" s="18">
        <v>22135</v>
      </c>
      <c r="E30" s="18">
        <v>3686</v>
      </c>
      <c r="F30" s="18">
        <v>3740</v>
      </c>
      <c r="G30" s="18">
        <v>8252</v>
      </c>
      <c r="H30" s="18">
        <v>3817</v>
      </c>
      <c r="I30" s="22">
        <v>78311766.920000002</v>
      </c>
      <c r="J30" s="23">
        <v>58803176.950000003</v>
      </c>
      <c r="K30" s="23">
        <v>4403664.2</v>
      </c>
      <c r="L30" s="23">
        <v>11834482</v>
      </c>
      <c r="M30" s="23">
        <v>19406393.699999999</v>
      </c>
      <c r="N30" s="23">
        <v>3270443.7699999996</v>
      </c>
      <c r="O30" s="17">
        <v>38847</v>
      </c>
      <c r="P30" s="18">
        <v>32038</v>
      </c>
      <c r="Q30" s="18">
        <v>3919</v>
      </c>
      <c r="R30" s="18">
        <v>2398</v>
      </c>
      <c r="S30" s="18">
        <v>722</v>
      </c>
      <c r="T30" s="18">
        <v>492</v>
      </c>
      <c r="U30" s="22">
        <v>97804253.310000002</v>
      </c>
      <c r="V30" s="23">
        <v>85111948.680000007</v>
      </c>
      <c r="W30" s="23">
        <v>4681858.63</v>
      </c>
      <c r="X30" s="23">
        <v>7588895.4900000002</v>
      </c>
      <c r="Y30" s="23">
        <v>1836700.37</v>
      </c>
      <c r="Z30" s="26">
        <v>421550.50999999512</v>
      </c>
      <c r="AA30" s="18">
        <v>3325</v>
      </c>
      <c r="AB30" s="18">
        <v>-2246</v>
      </c>
      <c r="AC30" s="26">
        <v>-1924395.26</v>
      </c>
    </row>
    <row r="31" spans="1:29" ht="40.5" x14ac:dyDescent="0.3">
      <c r="A31" s="10"/>
      <c r="B31" s="11" t="s">
        <v>18</v>
      </c>
      <c r="C31" s="19">
        <v>33378</v>
      </c>
      <c r="D31" s="19">
        <v>22135</v>
      </c>
      <c r="E31" s="19">
        <v>3686</v>
      </c>
      <c r="F31" s="19">
        <v>3740</v>
      </c>
      <c r="G31" s="19">
        <v>8252</v>
      </c>
      <c r="H31" s="19">
        <v>3817</v>
      </c>
      <c r="I31" s="24">
        <v>78311766.920000002</v>
      </c>
      <c r="J31" s="24">
        <v>58803176.950000003</v>
      </c>
      <c r="K31" s="24">
        <v>4403664.2</v>
      </c>
      <c r="L31" s="24">
        <v>11834482</v>
      </c>
      <c r="M31" s="24">
        <v>19406393.699999999</v>
      </c>
      <c r="N31" s="24">
        <v>3270443.7699999996</v>
      </c>
      <c r="O31" s="19">
        <v>38847</v>
      </c>
      <c r="P31" s="19">
        <v>32038</v>
      </c>
      <c r="Q31" s="19">
        <v>3919</v>
      </c>
      <c r="R31" s="19">
        <v>2398</v>
      </c>
      <c r="S31" s="19">
        <v>722</v>
      </c>
      <c r="T31" s="19">
        <v>492</v>
      </c>
      <c r="U31" s="24">
        <v>57052481.100000001</v>
      </c>
      <c r="V31" s="24">
        <v>49648636.729999997</v>
      </c>
      <c r="W31" s="24">
        <v>2731084.2</v>
      </c>
      <c r="X31" s="24">
        <v>4426855.7</v>
      </c>
      <c r="Y31" s="24">
        <v>1071408.55</v>
      </c>
      <c r="Z31" s="19">
        <v>421550.50999999512</v>
      </c>
      <c r="AA31" s="19">
        <v>3325</v>
      </c>
      <c r="AB31" s="19">
        <v>-2246</v>
      </c>
      <c r="AC31" s="27">
        <v>-1924395.26</v>
      </c>
    </row>
    <row r="32" spans="1:29" ht="23.25" x14ac:dyDescent="0.3">
      <c r="A32" s="8">
        <f>A30+1</f>
        <v>15</v>
      </c>
      <c r="B32" s="9" t="s">
        <v>19</v>
      </c>
      <c r="C32" s="17">
        <v>7012</v>
      </c>
      <c r="D32" s="18">
        <v>3818</v>
      </c>
      <c r="E32" s="18">
        <v>525</v>
      </c>
      <c r="F32" s="18">
        <v>672</v>
      </c>
      <c r="G32" s="18">
        <v>2371</v>
      </c>
      <c r="H32" s="18">
        <v>1997</v>
      </c>
      <c r="I32" s="22">
        <v>14607460.93</v>
      </c>
      <c r="J32" s="23">
        <v>10142784.26</v>
      </c>
      <c r="K32" s="23">
        <v>627217.5</v>
      </c>
      <c r="L32" s="23">
        <v>2126409.6</v>
      </c>
      <c r="M32" s="23">
        <v>4821917.4899999993</v>
      </c>
      <c r="N32" s="23">
        <v>1711049.5699999998</v>
      </c>
      <c r="O32" s="17">
        <v>6427</v>
      </c>
      <c r="P32" s="18">
        <v>4874</v>
      </c>
      <c r="Q32" s="18">
        <v>511</v>
      </c>
      <c r="R32" s="18">
        <v>543</v>
      </c>
      <c r="S32" s="18">
        <v>435</v>
      </c>
      <c r="T32" s="18">
        <v>499</v>
      </c>
      <c r="U32" s="22">
        <v>15704681.01</v>
      </c>
      <c r="V32" s="23">
        <v>12947363.16</v>
      </c>
      <c r="W32" s="23">
        <v>610321.03</v>
      </c>
      <c r="X32" s="23">
        <v>1719571.03</v>
      </c>
      <c r="Y32" s="23">
        <v>1002493.27</v>
      </c>
      <c r="Z32" s="26">
        <v>427425.78999999934</v>
      </c>
      <c r="AA32" s="18">
        <v>1498</v>
      </c>
      <c r="AB32" s="18">
        <v>-1011</v>
      </c>
      <c r="AC32" s="26">
        <v>-866234.91</v>
      </c>
    </row>
    <row r="33" spans="1:29" ht="23.25" x14ac:dyDescent="0.3">
      <c r="A33" s="8">
        <f>A32+1</f>
        <v>16</v>
      </c>
      <c r="B33" s="9" t="s">
        <v>20</v>
      </c>
      <c r="C33" s="17">
        <v>7000</v>
      </c>
      <c r="D33" s="18">
        <v>4836</v>
      </c>
      <c r="E33" s="18">
        <v>514</v>
      </c>
      <c r="F33" s="18">
        <v>664</v>
      </c>
      <c r="G33" s="18">
        <v>2074</v>
      </c>
      <c r="H33" s="18">
        <v>986</v>
      </c>
      <c r="I33" s="22">
        <v>16407158.18</v>
      </c>
      <c r="J33" s="23">
        <v>12847172.52</v>
      </c>
      <c r="K33" s="23">
        <v>614075.80000000005</v>
      </c>
      <c r="L33" s="23">
        <v>2101095.2000000002</v>
      </c>
      <c r="M33" s="23">
        <v>4766423.7699999996</v>
      </c>
      <c r="N33" s="23">
        <v>844814.66000000015</v>
      </c>
      <c r="O33" s="17">
        <v>7546</v>
      </c>
      <c r="P33" s="18">
        <v>6494</v>
      </c>
      <c r="Q33" s="18">
        <v>555</v>
      </c>
      <c r="R33" s="18">
        <v>199</v>
      </c>
      <c r="S33" s="18">
        <v>0</v>
      </c>
      <c r="T33" s="18">
        <v>298</v>
      </c>
      <c r="U33" s="22">
        <v>18799394.91</v>
      </c>
      <c r="V33" s="23">
        <v>17251006.559999999</v>
      </c>
      <c r="W33" s="23">
        <v>663570.51</v>
      </c>
      <c r="X33" s="23">
        <v>629243.66</v>
      </c>
      <c r="Y33" s="23">
        <v>0</v>
      </c>
      <c r="Z33" s="26">
        <v>255574.18000000145</v>
      </c>
      <c r="AA33" s="18">
        <v>688</v>
      </c>
      <c r="AB33" s="18">
        <v>-465</v>
      </c>
      <c r="AC33" s="26">
        <v>-398416.65</v>
      </c>
    </row>
    <row r="34" spans="1:29" ht="23.25" x14ac:dyDescent="0.3">
      <c r="A34" s="8">
        <f t="shared" ref="A34:A56" si="2">A33+1</f>
        <v>17</v>
      </c>
      <c r="B34" s="9" t="s">
        <v>21</v>
      </c>
      <c r="C34" s="17">
        <v>9610</v>
      </c>
      <c r="D34" s="18">
        <v>6045</v>
      </c>
      <c r="E34" s="18">
        <v>596</v>
      </c>
      <c r="F34" s="18">
        <v>1076</v>
      </c>
      <c r="G34" s="18">
        <v>2828</v>
      </c>
      <c r="H34" s="18">
        <v>1893</v>
      </c>
      <c r="I34" s="22">
        <v>21797734.98</v>
      </c>
      <c r="J34" s="23">
        <v>16058965.65</v>
      </c>
      <c r="K34" s="23">
        <v>712041.2</v>
      </c>
      <c r="L34" s="23">
        <v>3404786.8</v>
      </c>
      <c r="M34" s="23">
        <v>6352231.9400000004</v>
      </c>
      <c r="N34" s="23">
        <v>1621941.33</v>
      </c>
      <c r="O34" s="17">
        <v>6291</v>
      </c>
      <c r="P34" s="18">
        <v>5175</v>
      </c>
      <c r="Q34" s="18">
        <v>276</v>
      </c>
      <c r="R34" s="18">
        <v>485</v>
      </c>
      <c r="S34" s="18">
        <v>0</v>
      </c>
      <c r="T34" s="18">
        <v>355</v>
      </c>
      <c r="U34" s="22">
        <v>15917808.17</v>
      </c>
      <c r="V34" s="23">
        <v>13748888.279999999</v>
      </c>
      <c r="W34" s="23">
        <v>329737.2</v>
      </c>
      <c r="X34" s="23">
        <v>1535137.54</v>
      </c>
      <c r="Y34" s="23">
        <v>0</v>
      </c>
      <c r="Z34" s="26">
        <v>304045.15000000061</v>
      </c>
      <c r="AA34" s="18">
        <v>1538</v>
      </c>
      <c r="AB34" s="18">
        <v>-1039</v>
      </c>
      <c r="AC34" s="26">
        <v>-890225.59</v>
      </c>
    </row>
    <row r="35" spans="1:29" ht="23.25" x14ac:dyDescent="0.3">
      <c r="A35" s="8">
        <f t="shared" si="2"/>
        <v>18</v>
      </c>
      <c r="B35" s="9" t="s">
        <v>22</v>
      </c>
      <c r="C35" s="17">
        <v>11672</v>
      </c>
      <c r="D35" s="18">
        <v>7463</v>
      </c>
      <c r="E35" s="18">
        <v>998</v>
      </c>
      <c r="F35" s="18">
        <v>966</v>
      </c>
      <c r="G35" s="18">
        <v>2980</v>
      </c>
      <c r="H35" s="18">
        <v>2245</v>
      </c>
      <c r="I35" s="22">
        <v>25998544.760000002</v>
      </c>
      <c r="J35" s="23">
        <v>19825981.91</v>
      </c>
      <c r="K35" s="23">
        <v>1192310.6000000001</v>
      </c>
      <c r="L35" s="23">
        <v>3056713.8</v>
      </c>
      <c r="M35" s="23">
        <v>6426778.71</v>
      </c>
      <c r="N35" s="23">
        <v>1923538.450000002</v>
      </c>
      <c r="O35" s="17">
        <v>9898</v>
      </c>
      <c r="P35" s="18">
        <v>7550</v>
      </c>
      <c r="Q35" s="18">
        <v>1323</v>
      </c>
      <c r="R35" s="18">
        <v>453</v>
      </c>
      <c r="S35" s="18">
        <v>103</v>
      </c>
      <c r="T35" s="18">
        <v>572</v>
      </c>
      <c r="U35" s="22">
        <v>23560101.289999999</v>
      </c>
      <c r="V35" s="23">
        <v>20056344.48</v>
      </c>
      <c r="W35" s="23">
        <v>1581100.11</v>
      </c>
      <c r="X35" s="23">
        <v>1432071.77</v>
      </c>
      <c r="Y35" s="23">
        <v>250113.39</v>
      </c>
      <c r="Z35" s="26">
        <v>490584.92999999854</v>
      </c>
      <c r="AA35" s="18">
        <v>1673</v>
      </c>
      <c r="AB35" s="18">
        <v>-1130</v>
      </c>
      <c r="AC35" s="26">
        <v>-968195.3</v>
      </c>
    </row>
    <row r="36" spans="1:29" ht="23.25" x14ac:dyDescent="0.3">
      <c r="A36" s="8">
        <f t="shared" si="2"/>
        <v>19</v>
      </c>
      <c r="B36" s="9" t="s">
        <v>23</v>
      </c>
      <c r="C36" s="17">
        <v>4445</v>
      </c>
      <c r="D36" s="18">
        <v>3349</v>
      </c>
      <c r="E36" s="18">
        <v>442</v>
      </c>
      <c r="F36" s="18">
        <v>0</v>
      </c>
      <c r="G36" s="18">
        <v>2068</v>
      </c>
      <c r="H36" s="18">
        <v>654</v>
      </c>
      <c r="I36" s="22">
        <v>9985264.0700000003</v>
      </c>
      <c r="J36" s="23">
        <v>8896852.9299999997</v>
      </c>
      <c r="K36" s="23">
        <v>528057.4</v>
      </c>
      <c r="L36" s="23">
        <v>0</v>
      </c>
      <c r="M36" s="23">
        <v>4734784.96</v>
      </c>
      <c r="N36" s="23">
        <v>560353.74000000057</v>
      </c>
      <c r="O36" s="17">
        <v>4344</v>
      </c>
      <c r="P36" s="18">
        <v>3893</v>
      </c>
      <c r="Q36" s="18">
        <v>321</v>
      </c>
      <c r="R36" s="18">
        <v>0</v>
      </c>
      <c r="S36" s="18">
        <v>127</v>
      </c>
      <c r="T36" s="18">
        <v>130</v>
      </c>
      <c r="U36" s="22">
        <v>10837023.310000001</v>
      </c>
      <c r="V36" s="23">
        <v>10342406.52</v>
      </c>
      <c r="W36" s="23">
        <v>382986.69</v>
      </c>
      <c r="X36" s="23">
        <v>0</v>
      </c>
      <c r="Y36" s="23">
        <v>305962.75</v>
      </c>
      <c r="Z36" s="26">
        <v>111630.10000000097</v>
      </c>
      <c r="AA36" s="18">
        <v>524</v>
      </c>
      <c r="AB36" s="18">
        <v>-354</v>
      </c>
      <c r="AC36" s="26">
        <v>-303310.74</v>
      </c>
    </row>
    <row r="37" spans="1:29" ht="23.25" x14ac:dyDescent="0.3">
      <c r="A37" s="8">
        <f t="shared" si="2"/>
        <v>20</v>
      </c>
      <c r="B37" s="9" t="s">
        <v>24</v>
      </c>
      <c r="C37" s="17">
        <v>2919</v>
      </c>
      <c r="D37" s="18">
        <v>1599</v>
      </c>
      <c r="E37" s="18">
        <v>343</v>
      </c>
      <c r="F37" s="18">
        <v>245</v>
      </c>
      <c r="G37" s="18">
        <v>718</v>
      </c>
      <c r="H37" s="18">
        <v>732</v>
      </c>
      <c r="I37" s="22">
        <v>6060075.9500000002</v>
      </c>
      <c r="J37" s="23">
        <v>4247855.43</v>
      </c>
      <c r="K37" s="23">
        <v>409782.1</v>
      </c>
      <c r="L37" s="23">
        <v>775253.5</v>
      </c>
      <c r="M37" s="23">
        <v>1503893.22</v>
      </c>
      <c r="N37" s="23">
        <v>627184.92000000039</v>
      </c>
      <c r="O37" s="17">
        <v>3156</v>
      </c>
      <c r="P37" s="18">
        <v>2410</v>
      </c>
      <c r="Q37" s="18">
        <v>362</v>
      </c>
      <c r="R37" s="18">
        <v>261</v>
      </c>
      <c r="S37" s="18">
        <v>0</v>
      </c>
      <c r="T37" s="18">
        <v>123</v>
      </c>
      <c r="U37" s="22">
        <v>7765513.7800000003</v>
      </c>
      <c r="V37" s="23">
        <v>6403092.7199999997</v>
      </c>
      <c r="W37" s="23">
        <v>432140.06</v>
      </c>
      <c r="X37" s="23">
        <v>824526.17</v>
      </c>
      <c r="Y37" s="23">
        <v>0</v>
      </c>
      <c r="Z37" s="26">
        <v>105754.83000000042</v>
      </c>
      <c r="AA37" s="18">
        <v>609</v>
      </c>
      <c r="AB37" s="18">
        <v>-411</v>
      </c>
      <c r="AC37" s="26">
        <v>-352148.91</v>
      </c>
    </row>
    <row r="38" spans="1:29" ht="40.5" x14ac:dyDescent="0.3">
      <c r="A38" s="8">
        <f t="shared" si="2"/>
        <v>21</v>
      </c>
      <c r="B38" s="9" t="s">
        <v>25</v>
      </c>
      <c r="C38" s="17">
        <v>12590</v>
      </c>
      <c r="D38" s="18">
        <v>8068</v>
      </c>
      <c r="E38" s="18">
        <v>1188</v>
      </c>
      <c r="F38" s="18">
        <v>1915</v>
      </c>
      <c r="G38" s="18">
        <v>2934</v>
      </c>
      <c r="H38" s="18">
        <v>1419</v>
      </c>
      <c r="I38" s="22">
        <v>30127958.25</v>
      </c>
      <c r="J38" s="23">
        <v>21433206.760000002</v>
      </c>
      <c r="K38" s="23">
        <v>1419303.6</v>
      </c>
      <c r="L38" s="23">
        <v>6059634.5</v>
      </c>
      <c r="M38" s="23">
        <v>6807636.8200000003</v>
      </c>
      <c r="N38" s="23">
        <v>1215813.3899999987</v>
      </c>
      <c r="O38" s="17">
        <v>12639</v>
      </c>
      <c r="P38" s="18">
        <v>11201</v>
      </c>
      <c r="Q38" s="18">
        <v>1008</v>
      </c>
      <c r="R38" s="18">
        <v>2</v>
      </c>
      <c r="S38" s="18">
        <v>0</v>
      </c>
      <c r="T38" s="18">
        <v>428</v>
      </c>
      <c r="U38" s="22">
        <v>31333506.48</v>
      </c>
      <c r="V38" s="23">
        <v>29756620.079999998</v>
      </c>
      <c r="W38" s="23">
        <v>1204257.6000000001</v>
      </c>
      <c r="X38" s="23">
        <v>5424.51</v>
      </c>
      <c r="Y38" s="23">
        <v>0</v>
      </c>
      <c r="Z38" s="26">
        <v>367204.29000000213</v>
      </c>
      <c r="AA38" s="18">
        <v>991</v>
      </c>
      <c r="AB38" s="18">
        <v>-669</v>
      </c>
      <c r="AC38" s="26">
        <v>-573205.89</v>
      </c>
    </row>
    <row r="39" spans="1:29" ht="23.25" x14ac:dyDescent="0.3">
      <c r="A39" s="8">
        <f t="shared" si="2"/>
        <v>22</v>
      </c>
      <c r="B39" s="9" t="s">
        <v>26</v>
      </c>
      <c r="C39" s="17">
        <v>7368</v>
      </c>
      <c r="D39" s="18">
        <v>5060</v>
      </c>
      <c r="E39" s="18">
        <v>898</v>
      </c>
      <c r="F39" s="18">
        <v>0</v>
      </c>
      <c r="G39" s="18">
        <v>2203</v>
      </c>
      <c r="H39" s="18">
        <v>1410</v>
      </c>
      <c r="I39" s="22">
        <v>15723186.9</v>
      </c>
      <c r="J39" s="23">
        <v>13442244.199999999</v>
      </c>
      <c r="K39" s="23">
        <v>1072840.6000000001</v>
      </c>
      <c r="L39" s="23">
        <v>0</v>
      </c>
      <c r="M39" s="23">
        <v>4757108.29</v>
      </c>
      <c r="N39" s="23">
        <v>1208102.100000001</v>
      </c>
      <c r="O39" s="17">
        <v>5945</v>
      </c>
      <c r="P39" s="18">
        <v>4949</v>
      </c>
      <c r="Q39" s="18">
        <v>833</v>
      </c>
      <c r="R39" s="18">
        <v>0</v>
      </c>
      <c r="S39" s="18">
        <v>0</v>
      </c>
      <c r="T39" s="18">
        <v>163</v>
      </c>
      <c r="U39" s="22">
        <v>14282637.84</v>
      </c>
      <c r="V39" s="23">
        <v>13147744.439999999</v>
      </c>
      <c r="W39" s="23">
        <v>995355.77</v>
      </c>
      <c r="X39" s="23">
        <v>0</v>
      </c>
      <c r="Y39" s="23">
        <v>0</v>
      </c>
      <c r="Z39" s="26">
        <v>139537.63000000035</v>
      </c>
      <c r="AA39" s="18">
        <v>1247</v>
      </c>
      <c r="AB39" s="18">
        <v>-842</v>
      </c>
      <c r="AC39" s="26">
        <v>-721434.02</v>
      </c>
    </row>
    <row r="40" spans="1:29" ht="23.25" x14ac:dyDescent="0.3">
      <c r="A40" s="8">
        <f t="shared" si="2"/>
        <v>23</v>
      </c>
      <c r="B40" s="9" t="s">
        <v>27</v>
      </c>
      <c r="C40" s="17">
        <v>2909</v>
      </c>
      <c r="D40" s="18">
        <v>1920</v>
      </c>
      <c r="E40" s="18">
        <v>393</v>
      </c>
      <c r="F40" s="18">
        <v>0</v>
      </c>
      <c r="G40" s="18">
        <v>746</v>
      </c>
      <c r="H40" s="18">
        <v>596</v>
      </c>
      <c r="I40" s="22">
        <v>6080790.2599999998</v>
      </c>
      <c r="J40" s="23">
        <v>5100614.4000000004</v>
      </c>
      <c r="K40" s="23">
        <v>469517.1</v>
      </c>
      <c r="L40" s="23">
        <v>0</v>
      </c>
      <c r="M40" s="23">
        <v>1601183.2999999998</v>
      </c>
      <c r="N40" s="23">
        <v>510658.75999999943</v>
      </c>
      <c r="O40" s="17">
        <v>2578</v>
      </c>
      <c r="P40" s="18">
        <v>1941</v>
      </c>
      <c r="Q40" s="18">
        <v>507</v>
      </c>
      <c r="R40" s="18">
        <v>0</v>
      </c>
      <c r="S40" s="18">
        <v>0</v>
      </c>
      <c r="T40" s="18">
        <v>130</v>
      </c>
      <c r="U40" s="22">
        <v>5873118.8600000003</v>
      </c>
      <c r="V40" s="23">
        <v>5155263.84</v>
      </c>
      <c r="W40" s="23">
        <v>606224.91</v>
      </c>
      <c r="X40" s="23">
        <v>0</v>
      </c>
      <c r="Y40" s="23">
        <v>0</v>
      </c>
      <c r="Z40" s="26">
        <v>111630.11000000045</v>
      </c>
      <c r="AA40" s="18">
        <v>466</v>
      </c>
      <c r="AB40" s="18">
        <v>-315</v>
      </c>
      <c r="AC40" s="26">
        <v>-269895.15000000002</v>
      </c>
    </row>
    <row r="41" spans="1:29" ht="23.25" x14ac:dyDescent="0.3">
      <c r="A41" s="8">
        <f t="shared" si="2"/>
        <v>24</v>
      </c>
      <c r="B41" s="9" t="s">
        <v>28</v>
      </c>
      <c r="C41" s="17">
        <v>4684</v>
      </c>
      <c r="D41" s="18">
        <v>2977</v>
      </c>
      <c r="E41" s="18">
        <v>467</v>
      </c>
      <c r="F41" s="18">
        <v>516</v>
      </c>
      <c r="G41" s="18">
        <v>1202</v>
      </c>
      <c r="H41" s="18">
        <v>724</v>
      </c>
      <c r="I41" s="22">
        <v>10719643.029999999</v>
      </c>
      <c r="J41" s="23">
        <v>7908608.8899999997</v>
      </c>
      <c r="K41" s="23">
        <v>557924.9</v>
      </c>
      <c r="L41" s="23">
        <v>1632778.8</v>
      </c>
      <c r="M41" s="23">
        <v>2701574.9499999997</v>
      </c>
      <c r="N41" s="23">
        <v>620330.43999999971</v>
      </c>
      <c r="O41" s="17">
        <v>5623</v>
      </c>
      <c r="P41" s="18">
        <v>3982</v>
      </c>
      <c r="Q41" s="18">
        <v>519</v>
      </c>
      <c r="R41" s="18">
        <v>859</v>
      </c>
      <c r="S41" s="18">
        <v>0</v>
      </c>
      <c r="T41" s="18">
        <v>263</v>
      </c>
      <c r="U41" s="22">
        <v>14142192.75</v>
      </c>
      <c r="V41" s="23">
        <v>10579220.76</v>
      </c>
      <c r="W41" s="23">
        <v>620561.31000000006</v>
      </c>
      <c r="X41" s="23">
        <v>2717681.66</v>
      </c>
      <c r="Y41" s="23">
        <v>0</v>
      </c>
      <c r="Z41" s="26">
        <v>224729.02000000002</v>
      </c>
      <c r="AA41" s="18">
        <v>461</v>
      </c>
      <c r="AB41" s="18">
        <v>-311</v>
      </c>
      <c r="AC41" s="26">
        <v>-266467.90999999997</v>
      </c>
    </row>
    <row r="42" spans="1:29" ht="23.25" x14ac:dyDescent="0.3">
      <c r="A42" s="8">
        <f t="shared" si="2"/>
        <v>25</v>
      </c>
      <c r="B42" s="9" t="s">
        <v>29</v>
      </c>
      <c r="C42" s="17">
        <v>6892</v>
      </c>
      <c r="D42" s="18">
        <v>4469</v>
      </c>
      <c r="E42" s="18">
        <v>562</v>
      </c>
      <c r="F42" s="18">
        <v>670</v>
      </c>
      <c r="G42" s="18">
        <v>2329</v>
      </c>
      <c r="H42" s="18">
        <v>1191</v>
      </c>
      <c r="I42" s="22">
        <v>15684174.439999999</v>
      </c>
      <c r="J42" s="23">
        <v>11872211.33</v>
      </c>
      <c r="K42" s="23">
        <v>671421.4</v>
      </c>
      <c r="L42" s="23">
        <v>2120081</v>
      </c>
      <c r="M42" s="23">
        <v>5283643.3</v>
      </c>
      <c r="N42" s="23">
        <v>1020460.7099999995</v>
      </c>
      <c r="O42" s="17">
        <v>7680</v>
      </c>
      <c r="P42" s="18">
        <v>6216</v>
      </c>
      <c r="Q42" s="18">
        <v>423</v>
      </c>
      <c r="R42" s="18">
        <v>639</v>
      </c>
      <c r="S42" s="18">
        <v>0</v>
      </c>
      <c r="T42" s="18">
        <v>402</v>
      </c>
      <c r="U42" s="22">
        <v>19386156.27</v>
      </c>
      <c r="V42" s="23">
        <v>16513239.119999999</v>
      </c>
      <c r="W42" s="23">
        <v>505870.11</v>
      </c>
      <c r="X42" s="23">
        <v>2023343.83</v>
      </c>
      <c r="Y42" s="23">
        <v>0</v>
      </c>
      <c r="Z42" s="26">
        <v>343703.21000000043</v>
      </c>
      <c r="AA42" s="18">
        <v>789</v>
      </c>
      <c r="AB42" s="18">
        <v>-533</v>
      </c>
      <c r="AC42" s="26">
        <v>-456679.73</v>
      </c>
    </row>
    <row r="43" spans="1:29" ht="23.25" x14ac:dyDescent="0.3">
      <c r="A43" s="8">
        <f t="shared" si="2"/>
        <v>26</v>
      </c>
      <c r="B43" s="9" t="s">
        <v>30</v>
      </c>
      <c r="C43" s="17">
        <v>17365</v>
      </c>
      <c r="D43" s="18">
        <v>12117</v>
      </c>
      <c r="E43" s="18">
        <v>1779</v>
      </c>
      <c r="F43" s="18">
        <v>254</v>
      </c>
      <c r="G43" s="18">
        <v>6084</v>
      </c>
      <c r="H43" s="18">
        <v>3215</v>
      </c>
      <c r="I43" s="22">
        <v>37873406.340000004</v>
      </c>
      <c r="J43" s="23">
        <v>32189658.690000001</v>
      </c>
      <c r="K43" s="23">
        <v>2125371.2999999998</v>
      </c>
      <c r="L43" s="23">
        <v>803732.2</v>
      </c>
      <c r="M43" s="23">
        <v>13741047.850000001</v>
      </c>
      <c r="N43" s="23">
        <v>2754644.1500000022</v>
      </c>
      <c r="O43" s="17">
        <v>9842</v>
      </c>
      <c r="P43" s="18">
        <v>9201</v>
      </c>
      <c r="Q43" s="18">
        <v>262</v>
      </c>
      <c r="R43" s="18">
        <v>254</v>
      </c>
      <c r="S43" s="18">
        <v>0</v>
      </c>
      <c r="T43" s="18">
        <v>125</v>
      </c>
      <c r="U43" s="22">
        <v>25665366.550000001</v>
      </c>
      <c r="V43" s="23">
        <v>24441962.039999999</v>
      </c>
      <c r="W43" s="23">
        <v>313352.74</v>
      </c>
      <c r="X43" s="23">
        <v>802828.11</v>
      </c>
      <c r="Y43" s="23">
        <v>0</v>
      </c>
      <c r="Z43" s="26">
        <v>107223.66000000166</v>
      </c>
      <c r="AA43" s="18">
        <v>3090</v>
      </c>
      <c r="AB43" s="18">
        <v>-2087</v>
      </c>
      <c r="AC43" s="26">
        <v>-1788162.47</v>
      </c>
    </row>
    <row r="44" spans="1:29" ht="23.25" x14ac:dyDescent="0.3">
      <c r="A44" s="8">
        <f t="shared" si="2"/>
        <v>27</v>
      </c>
      <c r="B44" s="9" t="s">
        <v>31</v>
      </c>
      <c r="C44" s="17">
        <v>7693</v>
      </c>
      <c r="D44" s="18">
        <v>4752</v>
      </c>
      <c r="E44" s="18">
        <v>773</v>
      </c>
      <c r="F44" s="18">
        <v>782</v>
      </c>
      <c r="G44" s="18">
        <v>1735</v>
      </c>
      <c r="H44" s="18">
        <v>1386</v>
      </c>
      <c r="I44" s="22">
        <v>17209545</v>
      </c>
      <c r="J44" s="23">
        <v>12624020.640000001</v>
      </c>
      <c r="K44" s="23">
        <v>923503.1</v>
      </c>
      <c r="L44" s="23">
        <v>2474482.6</v>
      </c>
      <c r="M44" s="23">
        <v>3811939.19</v>
      </c>
      <c r="N44" s="23">
        <v>1187538.6599999992</v>
      </c>
      <c r="O44" s="17">
        <v>8211</v>
      </c>
      <c r="P44" s="18">
        <v>7138</v>
      </c>
      <c r="Q44" s="18">
        <v>322</v>
      </c>
      <c r="R44" s="18">
        <v>555</v>
      </c>
      <c r="S44" s="18">
        <v>21</v>
      </c>
      <c r="T44" s="18">
        <v>196</v>
      </c>
      <c r="U44" s="22">
        <v>21273378.210000001</v>
      </c>
      <c r="V44" s="23">
        <v>18963355.68</v>
      </c>
      <c r="W44" s="23">
        <v>385034.74</v>
      </c>
      <c r="X44" s="23">
        <v>1757542.63</v>
      </c>
      <c r="Y44" s="23">
        <v>51564.14</v>
      </c>
      <c r="Z44" s="26">
        <v>167445.16000000131</v>
      </c>
      <c r="AA44" s="18">
        <v>1190</v>
      </c>
      <c r="AB44" s="18">
        <v>-804</v>
      </c>
      <c r="AC44" s="26">
        <v>-688875.24</v>
      </c>
    </row>
    <row r="45" spans="1:29" ht="40.5" x14ac:dyDescent="0.3">
      <c r="A45" s="8">
        <f t="shared" si="2"/>
        <v>28</v>
      </c>
      <c r="B45" s="9" t="s">
        <v>32</v>
      </c>
      <c r="C45" s="17">
        <v>14965</v>
      </c>
      <c r="D45" s="18">
        <v>9071</v>
      </c>
      <c r="E45" s="18">
        <v>1393</v>
      </c>
      <c r="F45" s="18">
        <v>2425</v>
      </c>
      <c r="G45" s="18">
        <v>3654</v>
      </c>
      <c r="H45" s="18">
        <v>2076</v>
      </c>
      <c r="I45" s="22">
        <v>35214128.630000003</v>
      </c>
      <c r="J45" s="23">
        <v>24097746.469999999</v>
      </c>
      <c r="K45" s="23">
        <v>1664217.1</v>
      </c>
      <c r="L45" s="23">
        <v>7673427.5</v>
      </c>
      <c r="M45" s="23">
        <v>8454161.1100000013</v>
      </c>
      <c r="N45" s="23">
        <v>1778737.5600000042</v>
      </c>
      <c r="O45" s="17">
        <v>15873</v>
      </c>
      <c r="P45" s="18">
        <v>12624</v>
      </c>
      <c r="Q45" s="18">
        <v>1017</v>
      </c>
      <c r="R45" s="18">
        <v>1831</v>
      </c>
      <c r="S45" s="18">
        <v>0</v>
      </c>
      <c r="T45" s="18">
        <v>401</v>
      </c>
      <c r="U45" s="22">
        <v>40888122.030000001</v>
      </c>
      <c r="V45" s="23">
        <v>33536539.68</v>
      </c>
      <c r="W45" s="23">
        <v>1214497.8899999999</v>
      </c>
      <c r="X45" s="23">
        <v>5793381.2599999998</v>
      </c>
      <c r="Y45" s="23">
        <v>0</v>
      </c>
      <c r="Z45" s="26">
        <v>343703.20000000205</v>
      </c>
      <c r="AA45" s="18">
        <v>1675</v>
      </c>
      <c r="AB45" s="18">
        <v>-1131</v>
      </c>
      <c r="AC45" s="26">
        <v>-969052.11</v>
      </c>
    </row>
    <row r="46" spans="1:29" ht="23.25" x14ac:dyDescent="0.3">
      <c r="A46" s="8">
        <f t="shared" si="2"/>
        <v>29</v>
      </c>
      <c r="B46" s="9" t="s">
        <v>33</v>
      </c>
      <c r="C46" s="17">
        <v>3334</v>
      </c>
      <c r="D46" s="18">
        <v>2530</v>
      </c>
      <c r="E46" s="18">
        <v>360</v>
      </c>
      <c r="F46" s="18">
        <v>0</v>
      </c>
      <c r="G46" s="18">
        <v>687</v>
      </c>
      <c r="H46" s="18">
        <v>444</v>
      </c>
      <c r="I46" s="22">
        <v>7531637.7400000002</v>
      </c>
      <c r="J46" s="23">
        <v>6721122.0999999996</v>
      </c>
      <c r="K46" s="23">
        <v>430092</v>
      </c>
      <c r="L46" s="23">
        <v>0</v>
      </c>
      <c r="M46" s="23">
        <v>1570084.02</v>
      </c>
      <c r="N46" s="23">
        <v>380423.6400000006</v>
      </c>
      <c r="O46" s="17">
        <v>2717</v>
      </c>
      <c r="P46" s="18">
        <v>2275</v>
      </c>
      <c r="Q46" s="18">
        <v>348</v>
      </c>
      <c r="R46" s="18">
        <v>0</v>
      </c>
      <c r="S46" s="18">
        <v>0</v>
      </c>
      <c r="T46" s="18">
        <v>94</v>
      </c>
      <c r="U46" s="22">
        <v>6539857.7800000003</v>
      </c>
      <c r="V46" s="23">
        <v>6043317.2400000002</v>
      </c>
      <c r="W46" s="23">
        <v>415755.6</v>
      </c>
      <c r="X46" s="23">
        <v>0</v>
      </c>
      <c r="Y46" s="23">
        <v>0</v>
      </c>
      <c r="Z46" s="26">
        <v>80784.940000000061</v>
      </c>
      <c r="AA46" s="18">
        <v>350</v>
      </c>
      <c r="AB46" s="18">
        <v>-236</v>
      </c>
      <c r="AC46" s="26">
        <v>-202207.16</v>
      </c>
    </row>
    <row r="47" spans="1:29" ht="23.25" x14ac:dyDescent="0.3">
      <c r="A47" s="8">
        <f t="shared" si="2"/>
        <v>30</v>
      </c>
      <c r="B47" s="9" t="s">
        <v>34</v>
      </c>
      <c r="C47" s="17">
        <v>3780</v>
      </c>
      <c r="D47" s="18">
        <v>2325</v>
      </c>
      <c r="E47" s="18">
        <v>330</v>
      </c>
      <c r="F47" s="18">
        <v>393</v>
      </c>
      <c r="G47" s="18">
        <v>1043</v>
      </c>
      <c r="H47" s="18">
        <v>732</v>
      </c>
      <c r="I47" s="22">
        <v>8441531.0700000003</v>
      </c>
      <c r="J47" s="23">
        <v>6176525.25</v>
      </c>
      <c r="K47" s="23">
        <v>394251</v>
      </c>
      <c r="L47" s="23">
        <v>1243569.8999999999</v>
      </c>
      <c r="M47" s="23">
        <v>2277702.5399999996</v>
      </c>
      <c r="N47" s="23">
        <v>627184.92000000039</v>
      </c>
      <c r="O47" s="17">
        <v>4229</v>
      </c>
      <c r="P47" s="18">
        <v>3113</v>
      </c>
      <c r="Q47" s="18">
        <v>393</v>
      </c>
      <c r="R47" s="18">
        <v>437</v>
      </c>
      <c r="S47" s="18">
        <v>0</v>
      </c>
      <c r="T47" s="18">
        <v>286</v>
      </c>
      <c r="U47" s="22">
        <v>10367830.609999999</v>
      </c>
      <c r="V47" s="23">
        <v>8270281.9199999999</v>
      </c>
      <c r="W47" s="23">
        <v>469005.09</v>
      </c>
      <c r="X47" s="23">
        <v>1383251.14</v>
      </c>
      <c r="Y47" s="23">
        <v>0</v>
      </c>
      <c r="Z47" s="26">
        <v>245292.4599999995</v>
      </c>
      <c r="AA47" s="18">
        <v>446</v>
      </c>
      <c r="AB47" s="18">
        <v>-301</v>
      </c>
      <c r="AC47" s="26">
        <v>-257899.81</v>
      </c>
    </row>
    <row r="48" spans="1:29" ht="23.25" x14ac:dyDescent="0.3">
      <c r="A48" s="8">
        <f t="shared" si="2"/>
        <v>31</v>
      </c>
      <c r="B48" s="9" t="s">
        <v>35</v>
      </c>
      <c r="C48" s="17">
        <v>23955</v>
      </c>
      <c r="D48" s="18">
        <v>13595</v>
      </c>
      <c r="E48" s="18">
        <v>1718</v>
      </c>
      <c r="F48" s="18">
        <v>2255</v>
      </c>
      <c r="G48" s="18">
        <v>8513</v>
      </c>
      <c r="H48" s="18">
        <v>6387</v>
      </c>
      <c r="I48" s="22">
        <v>50776505.719999999</v>
      </c>
      <c r="J48" s="23">
        <v>36116069.149999999</v>
      </c>
      <c r="K48" s="23">
        <v>2052494.6</v>
      </c>
      <c r="L48" s="23">
        <v>7135496.5</v>
      </c>
      <c r="M48" s="23">
        <v>17824187.449999999</v>
      </c>
      <c r="N48" s="23">
        <v>5472445.4700000007</v>
      </c>
      <c r="O48" s="17">
        <v>20769</v>
      </c>
      <c r="P48" s="18">
        <v>14707</v>
      </c>
      <c r="Q48" s="18">
        <v>1665</v>
      </c>
      <c r="R48" s="18">
        <v>2246</v>
      </c>
      <c r="S48" s="18">
        <v>0</v>
      </c>
      <c r="T48" s="18">
        <v>2151</v>
      </c>
      <c r="U48" s="22">
        <v>50007938.189999998</v>
      </c>
      <c r="V48" s="23">
        <v>39069795.479999997</v>
      </c>
      <c r="W48" s="23">
        <v>1988663.49</v>
      </c>
      <c r="X48" s="23">
        <v>7106113.71</v>
      </c>
      <c r="Y48" s="23">
        <v>0</v>
      </c>
      <c r="Z48" s="26">
        <v>1843365.5100000007</v>
      </c>
      <c r="AA48" s="18">
        <v>4236</v>
      </c>
      <c r="AB48" s="18">
        <v>-2860</v>
      </c>
      <c r="AC48" s="26">
        <v>-2450476.6</v>
      </c>
    </row>
    <row r="49" spans="1:29" ht="23.25" x14ac:dyDescent="0.3">
      <c r="A49" s="8">
        <f t="shared" si="2"/>
        <v>32</v>
      </c>
      <c r="B49" s="9" t="s">
        <v>36</v>
      </c>
      <c r="C49" s="17">
        <v>4251</v>
      </c>
      <c r="D49" s="18">
        <v>3083</v>
      </c>
      <c r="E49" s="18">
        <v>529</v>
      </c>
      <c r="F49" s="18">
        <v>0</v>
      </c>
      <c r="G49" s="18">
        <v>1355</v>
      </c>
      <c r="H49" s="18">
        <v>639</v>
      </c>
      <c r="I49" s="22">
        <v>9369703.1999999993</v>
      </c>
      <c r="J49" s="23">
        <v>8190205.3099999996</v>
      </c>
      <c r="K49" s="23">
        <v>631996.30000000005</v>
      </c>
      <c r="L49" s="23">
        <v>0</v>
      </c>
      <c r="M49" s="23">
        <v>2919377.87</v>
      </c>
      <c r="N49" s="23">
        <v>547501.58999999962</v>
      </c>
      <c r="O49" s="17">
        <v>4510</v>
      </c>
      <c r="P49" s="18">
        <v>4099</v>
      </c>
      <c r="Q49" s="18">
        <v>283</v>
      </c>
      <c r="R49" s="18">
        <v>0</v>
      </c>
      <c r="S49" s="18">
        <v>2</v>
      </c>
      <c r="T49" s="18">
        <v>128</v>
      </c>
      <c r="U49" s="22">
        <v>11336991.630000001</v>
      </c>
      <c r="V49" s="23">
        <v>10888900.92</v>
      </c>
      <c r="W49" s="23">
        <v>337929.43</v>
      </c>
      <c r="X49" s="23">
        <v>0</v>
      </c>
      <c r="Y49" s="23">
        <v>4554.12</v>
      </c>
      <c r="Z49" s="26">
        <v>110161.2800000009</v>
      </c>
      <c r="AA49" s="18">
        <v>511</v>
      </c>
      <c r="AB49" s="18">
        <v>-345</v>
      </c>
      <c r="AC49" s="26">
        <v>-295599.45</v>
      </c>
    </row>
    <row r="50" spans="1:29" ht="40.5" x14ac:dyDescent="0.3">
      <c r="A50" s="8">
        <f t="shared" si="2"/>
        <v>33</v>
      </c>
      <c r="B50" s="9" t="s">
        <v>37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22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17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22">
        <v>0</v>
      </c>
      <c r="V50" s="23">
        <v>0</v>
      </c>
      <c r="W50" s="23">
        <v>0</v>
      </c>
      <c r="X50" s="23">
        <v>0</v>
      </c>
      <c r="Y50" s="23">
        <v>0</v>
      </c>
      <c r="Z50" s="18">
        <v>0</v>
      </c>
      <c r="AA50" s="18">
        <v>0</v>
      </c>
      <c r="AB50" s="18">
        <v>0</v>
      </c>
      <c r="AC50" s="26">
        <v>0</v>
      </c>
    </row>
    <row r="51" spans="1:29" ht="60.75" hidden="1" x14ac:dyDescent="0.3">
      <c r="A51" s="8">
        <f t="shared" si="2"/>
        <v>34</v>
      </c>
      <c r="B51" s="9" t="s">
        <v>38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22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17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22">
        <v>0</v>
      </c>
      <c r="V51" s="23">
        <v>0</v>
      </c>
      <c r="W51" s="23">
        <v>0</v>
      </c>
      <c r="X51" s="23">
        <v>0</v>
      </c>
      <c r="Y51" s="23">
        <v>0</v>
      </c>
      <c r="Z51" s="18">
        <v>0</v>
      </c>
      <c r="AA51" s="18">
        <v>0</v>
      </c>
      <c r="AB51" s="18">
        <v>0</v>
      </c>
      <c r="AC51" s="26">
        <v>0</v>
      </c>
    </row>
    <row r="52" spans="1:29" ht="40.5" hidden="1" x14ac:dyDescent="0.3">
      <c r="A52" s="8">
        <f t="shared" si="2"/>
        <v>35</v>
      </c>
      <c r="B52" s="9" t="s">
        <v>39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22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17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22">
        <v>0</v>
      </c>
      <c r="V52" s="23">
        <v>0</v>
      </c>
      <c r="W52" s="23">
        <v>0</v>
      </c>
      <c r="X52" s="23">
        <v>0</v>
      </c>
      <c r="Y52" s="23">
        <v>0</v>
      </c>
      <c r="Z52" s="18">
        <v>0</v>
      </c>
      <c r="AA52" s="18">
        <v>0</v>
      </c>
      <c r="AB52" s="18">
        <v>0</v>
      </c>
      <c r="AC52" s="26">
        <v>0</v>
      </c>
    </row>
    <row r="53" spans="1:29" ht="60.75" hidden="1" x14ac:dyDescent="0.3">
      <c r="A53" s="8">
        <f t="shared" si="2"/>
        <v>36</v>
      </c>
      <c r="B53" s="9" t="s">
        <v>40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22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17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22">
        <v>0</v>
      </c>
      <c r="V53" s="23">
        <v>0</v>
      </c>
      <c r="W53" s="23">
        <v>0</v>
      </c>
      <c r="X53" s="23">
        <v>0</v>
      </c>
      <c r="Y53" s="23">
        <v>0</v>
      </c>
      <c r="Z53" s="18">
        <v>0</v>
      </c>
      <c r="AA53" s="18">
        <v>0</v>
      </c>
      <c r="AB53" s="18">
        <v>0</v>
      </c>
      <c r="AC53" s="26">
        <v>0</v>
      </c>
    </row>
    <row r="54" spans="1:29" ht="40.5" hidden="1" x14ac:dyDescent="0.3">
      <c r="A54" s="8">
        <f t="shared" si="2"/>
        <v>37</v>
      </c>
      <c r="B54" s="12" t="s">
        <v>41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2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17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22">
        <v>0</v>
      </c>
      <c r="V54" s="23">
        <v>0</v>
      </c>
      <c r="W54" s="23">
        <v>0</v>
      </c>
      <c r="X54" s="23">
        <v>0</v>
      </c>
      <c r="Y54" s="23">
        <v>0</v>
      </c>
      <c r="Z54" s="18">
        <v>0</v>
      </c>
      <c r="AA54" s="18">
        <v>0</v>
      </c>
      <c r="AB54" s="18">
        <v>0</v>
      </c>
      <c r="AC54" s="26">
        <v>0</v>
      </c>
    </row>
    <row r="55" spans="1:29" ht="40.5" hidden="1" x14ac:dyDescent="0.3">
      <c r="A55" s="8">
        <f t="shared" si="2"/>
        <v>38</v>
      </c>
      <c r="B55" s="12" t="s">
        <v>42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22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17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22">
        <v>0</v>
      </c>
      <c r="V55" s="23">
        <v>0</v>
      </c>
      <c r="W55" s="23">
        <v>0</v>
      </c>
      <c r="X55" s="23">
        <v>0</v>
      </c>
      <c r="Y55" s="23">
        <v>0</v>
      </c>
      <c r="Z55" s="18">
        <v>0</v>
      </c>
      <c r="AA55" s="18">
        <v>0</v>
      </c>
      <c r="AB55" s="18">
        <v>0</v>
      </c>
      <c r="AC55" s="26">
        <v>0</v>
      </c>
    </row>
    <row r="56" spans="1:29" ht="40.5" hidden="1" x14ac:dyDescent="0.3">
      <c r="A56" s="8">
        <f t="shared" si="2"/>
        <v>39</v>
      </c>
      <c r="B56" s="12" t="s">
        <v>43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22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17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22">
        <v>0</v>
      </c>
      <c r="V56" s="23">
        <v>0</v>
      </c>
      <c r="W56" s="23">
        <v>0</v>
      </c>
      <c r="X56" s="23">
        <v>0</v>
      </c>
      <c r="Y56" s="23">
        <v>0</v>
      </c>
      <c r="Z56" s="18">
        <v>0</v>
      </c>
      <c r="AA56" s="18">
        <v>0</v>
      </c>
      <c r="AB56" s="18">
        <v>0</v>
      </c>
      <c r="AC56" s="26">
        <v>0</v>
      </c>
    </row>
    <row r="57" spans="1:29" ht="60.75" x14ac:dyDescent="0.3">
      <c r="A57" s="10"/>
      <c r="B57" s="11" t="s">
        <v>44</v>
      </c>
      <c r="C57" s="19">
        <v>152444</v>
      </c>
      <c r="D57" s="19">
        <v>97077</v>
      </c>
      <c r="E57" s="19">
        <v>13808</v>
      </c>
      <c r="F57" s="19">
        <v>12833</v>
      </c>
      <c r="G57" s="19">
        <v>45524</v>
      </c>
      <c r="H57" s="19">
        <v>28726</v>
      </c>
      <c r="I57" s="24">
        <v>339608449.44999999</v>
      </c>
      <c r="J57" s="24">
        <v>257891845.89000002</v>
      </c>
      <c r="K57" s="24">
        <v>16496417.6</v>
      </c>
      <c r="L57" s="24">
        <v>40607461.899999999</v>
      </c>
      <c r="M57" s="24">
        <v>100355676.78</v>
      </c>
      <c r="N57" s="24">
        <v>24612724.060000006</v>
      </c>
      <c r="O57" s="29">
        <v>138278</v>
      </c>
      <c r="P57" s="29">
        <v>111842</v>
      </c>
      <c r="Q57" s="29">
        <v>10928</v>
      </c>
      <c r="R57" s="29">
        <v>8764</v>
      </c>
      <c r="S57" s="29">
        <v>688</v>
      </c>
      <c r="T57" s="29">
        <v>6744</v>
      </c>
      <c r="U57" s="24">
        <v>343681619.67000002</v>
      </c>
      <c r="V57" s="24">
        <v>297115342.92000002</v>
      </c>
      <c r="W57" s="24">
        <v>13056364.280000001</v>
      </c>
      <c r="X57" s="24">
        <v>27730117.020000003</v>
      </c>
      <c r="Y57" s="24">
        <v>1614687.6700000002</v>
      </c>
      <c r="Z57" s="24">
        <v>5779795.4500000114</v>
      </c>
      <c r="AA57" s="19">
        <v>21982</v>
      </c>
      <c r="AB57" s="19">
        <v>-14844</v>
      </c>
      <c r="AC57" s="27">
        <v>-12718487.639999999</v>
      </c>
    </row>
    <row r="58" spans="1:29" ht="22.5" x14ac:dyDescent="0.3">
      <c r="A58" s="10"/>
      <c r="B58" s="11" t="s">
        <v>45</v>
      </c>
      <c r="C58" s="19">
        <v>298313</v>
      </c>
      <c r="D58" s="19">
        <v>185494</v>
      </c>
      <c r="E58" s="19">
        <v>27080</v>
      </c>
      <c r="F58" s="19">
        <v>33087</v>
      </c>
      <c r="G58" s="19">
        <v>90061</v>
      </c>
      <c r="H58" s="19">
        <v>52652</v>
      </c>
      <c r="I58" s="24">
        <v>674940107.13999999</v>
      </c>
      <c r="J58" s="24">
        <v>492777795.58000004</v>
      </c>
      <c r="K58" s="24">
        <v>32352476</v>
      </c>
      <c r="L58" s="24">
        <v>104697194.09999999</v>
      </c>
      <c r="M58" s="24">
        <v>209323716.66000003</v>
      </c>
      <c r="N58" s="24">
        <v>45112641.460000008</v>
      </c>
      <c r="O58" s="29">
        <v>269411</v>
      </c>
      <c r="P58" s="29">
        <v>206813</v>
      </c>
      <c r="Q58" s="29">
        <v>24473</v>
      </c>
      <c r="R58" s="29">
        <v>21105</v>
      </c>
      <c r="S58" s="29">
        <v>15788</v>
      </c>
      <c r="T58" s="29">
        <v>17021</v>
      </c>
      <c r="U58" s="24">
        <v>528210437.21000004</v>
      </c>
      <c r="V58" s="24">
        <v>444289320.92000002</v>
      </c>
      <c r="W58" s="24">
        <v>22495688.98</v>
      </c>
      <c r="X58" s="24">
        <v>50509912.719999999</v>
      </c>
      <c r="Y58" s="24">
        <v>21447186.609999999</v>
      </c>
      <c r="Z58" s="24">
        <v>14583885.390000006</v>
      </c>
      <c r="AA58" s="19">
        <v>35631</v>
      </c>
      <c r="AB58" s="19">
        <v>-24064</v>
      </c>
      <c r="AC58" s="27">
        <v>-20618275.84</v>
      </c>
    </row>
    <row r="59" spans="1:29" ht="40.5" x14ac:dyDescent="0.3">
      <c r="A59" s="8">
        <f>A56+1</f>
        <v>40</v>
      </c>
      <c r="B59" s="9" t="s">
        <v>46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22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17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22">
        <v>0</v>
      </c>
      <c r="V59" s="23">
        <v>0</v>
      </c>
      <c r="W59" s="23">
        <v>0</v>
      </c>
      <c r="X59" s="23">
        <v>0</v>
      </c>
      <c r="Y59" s="23">
        <v>0</v>
      </c>
      <c r="Z59" s="26">
        <v>0</v>
      </c>
      <c r="AA59" s="18">
        <v>0</v>
      </c>
      <c r="AB59" s="18">
        <v>0</v>
      </c>
      <c r="AC59" s="26">
        <v>0</v>
      </c>
    </row>
    <row r="60" spans="1:29" ht="40.5" x14ac:dyDescent="0.3">
      <c r="A60" s="10"/>
      <c r="B60" s="11" t="s">
        <v>47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7">
        <v>0</v>
      </c>
      <c r="AA60" s="19">
        <v>0</v>
      </c>
      <c r="AB60" s="19">
        <v>0</v>
      </c>
      <c r="AC60" s="27">
        <v>0</v>
      </c>
    </row>
    <row r="61" spans="1:29" ht="40.5" x14ac:dyDescent="0.3">
      <c r="A61" s="8">
        <v>41</v>
      </c>
      <c r="B61" s="9" t="s">
        <v>48</v>
      </c>
      <c r="C61" s="17">
        <v>15317</v>
      </c>
      <c r="D61" s="18">
        <v>7437</v>
      </c>
      <c r="E61" s="18">
        <v>1805</v>
      </c>
      <c r="F61" s="18">
        <v>2039</v>
      </c>
      <c r="G61" s="18">
        <v>6358</v>
      </c>
      <c r="H61" s="18">
        <v>4036</v>
      </c>
      <c r="I61" s="22">
        <v>31823437.449999999</v>
      </c>
      <c r="J61" s="23">
        <v>19756911.09</v>
      </c>
      <c r="K61" s="23">
        <v>2156433.5</v>
      </c>
      <c r="L61" s="23">
        <v>6452007.7000000002</v>
      </c>
      <c r="M61" s="23">
        <v>13389535.119999999</v>
      </c>
      <c r="N61" s="23">
        <v>3458085.1599999992</v>
      </c>
      <c r="O61" s="17">
        <v>8088</v>
      </c>
      <c r="P61" s="18">
        <v>5715</v>
      </c>
      <c r="Q61" s="18">
        <v>703</v>
      </c>
      <c r="R61" s="18">
        <v>1239</v>
      </c>
      <c r="S61" s="18">
        <v>0</v>
      </c>
      <c r="T61" s="18">
        <v>431</v>
      </c>
      <c r="U61" s="22">
        <v>20313736.440000001</v>
      </c>
      <c r="V61" s="23">
        <v>15183436.08</v>
      </c>
      <c r="W61" s="23">
        <v>839703.43</v>
      </c>
      <c r="X61" s="23">
        <v>3921923.83</v>
      </c>
      <c r="Y61" s="23">
        <v>0</v>
      </c>
      <c r="Z61" s="26">
        <v>368673.10000000149</v>
      </c>
      <c r="AA61" s="18">
        <v>3605</v>
      </c>
      <c r="AB61" s="18">
        <v>-2435</v>
      </c>
      <c r="AC61" s="26">
        <v>-2086332.35</v>
      </c>
    </row>
    <row r="62" spans="1:29" ht="23.25" x14ac:dyDescent="0.3">
      <c r="A62" s="8">
        <f>A61+1</f>
        <v>42</v>
      </c>
      <c r="B62" s="9" t="s">
        <v>49</v>
      </c>
      <c r="C62" s="17">
        <v>142</v>
      </c>
      <c r="D62" s="18">
        <v>80</v>
      </c>
      <c r="E62" s="18">
        <v>21</v>
      </c>
      <c r="F62" s="18">
        <v>0</v>
      </c>
      <c r="G62" s="18">
        <v>71</v>
      </c>
      <c r="H62" s="18">
        <v>41</v>
      </c>
      <c r="I62" s="22">
        <v>272743.51</v>
      </c>
      <c r="J62" s="23">
        <v>212525.6</v>
      </c>
      <c r="K62" s="23">
        <v>25088.7</v>
      </c>
      <c r="L62" s="23">
        <v>0</v>
      </c>
      <c r="M62" s="23">
        <v>136426.91000000003</v>
      </c>
      <c r="N62" s="23">
        <v>35129.210000000006</v>
      </c>
      <c r="O62" s="17">
        <v>3</v>
      </c>
      <c r="P62" s="18">
        <v>3</v>
      </c>
      <c r="Q62" s="18">
        <v>0</v>
      </c>
      <c r="R62" s="18">
        <v>0</v>
      </c>
      <c r="S62" s="18">
        <v>0</v>
      </c>
      <c r="T62" s="18">
        <v>0</v>
      </c>
      <c r="U62" s="22">
        <v>9108.24</v>
      </c>
      <c r="V62" s="23">
        <v>9108.24</v>
      </c>
      <c r="W62" s="23">
        <v>0</v>
      </c>
      <c r="X62" s="23">
        <v>0</v>
      </c>
      <c r="Y62" s="23">
        <v>0</v>
      </c>
      <c r="Z62" s="26">
        <v>0</v>
      </c>
      <c r="AA62" s="18">
        <v>41</v>
      </c>
      <c r="AB62" s="18">
        <v>-28</v>
      </c>
      <c r="AC62" s="26">
        <v>-23990.68</v>
      </c>
    </row>
    <row r="63" spans="1:29" ht="40.5" x14ac:dyDescent="0.3">
      <c r="A63" s="8">
        <f t="shared" ref="A63:A65" si="3">A62+1</f>
        <v>43</v>
      </c>
      <c r="B63" s="9" t="s">
        <v>50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22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17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22">
        <v>0</v>
      </c>
      <c r="V63" s="23">
        <v>0</v>
      </c>
      <c r="W63" s="23">
        <v>0</v>
      </c>
      <c r="X63" s="23">
        <v>0</v>
      </c>
      <c r="Y63" s="23">
        <v>0</v>
      </c>
      <c r="Z63" s="26">
        <v>0</v>
      </c>
      <c r="AA63" s="18">
        <v>0</v>
      </c>
      <c r="AB63" s="18">
        <v>0</v>
      </c>
      <c r="AC63" s="26">
        <v>0</v>
      </c>
    </row>
    <row r="64" spans="1:29" ht="23.25" x14ac:dyDescent="0.3">
      <c r="A64" s="8">
        <f t="shared" si="3"/>
        <v>44</v>
      </c>
      <c r="B64" s="9" t="s">
        <v>51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22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17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22">
        <v>0</v>
      </c>
      <c r="V64" s="23">
        <v>0</v>
      </c>
      <c r="W64" s="23">
        <v>0</v>
      </c>
      <c r="X64" s="23">
        <v>0</v>
      </c>
      <c r="Y64" s="23">
        <v>0</v>
      </c>
      <c r="Z64" s="26">
        <v>0</v>
      </c>
      <c r="AA64" s="18">
        <v>0</v>
      </c>
      <c r="AB64" s="18">
        <v>0</v>
      </c>
      <c r="AC64" s="26">
        <v>0</v>
      </c>
    </row>
    <row r="65" spans="1:29" ht="40.5" x14ac:dyDescent="0.3">
      <c r="A65" s="8">
        <f t="shared" si="3"/>
        <v>45</v>
      </c>
      <c r="B65" s="9" t="s">
        <v>52</v>
      </c>
      <c r="C65" s="17">
        <v>2493</v>
      </c>
      <c r="D65" s="18">
        <v>741</v>
      </c>
      <c r="E65" s="18">
        <v>41</v>
      </c>
      <c r="F65" s="18">
        <v>136</v>
      </c>
      <c r="G65" s="18">
        <v>782</v>
      </c>
      <c r="H65" s="18">
        <v>1575</v>
      </c>
      <c r="I65" s="22">
        <v>3797321.62</v>
      </c>
      <c r="J65" s="23">
        <v>1968518.37</v>
      </c>
      <c r="K65" s="23">
        <v>48982.7</v>
      </c>
      <c r="L65" s="23">
        <v>430344.8</v>
      </c>
      <c r="M65" s="23">
        <v>1628354.96</v>
      </c>
      <c r="N65" s="23">
        <v>1349475.75</v>
      </c>
      <c r="O65" s="17">
        <v>513</v>
      </c>
      <c r="P65" s="18">
        <v>458</v>
      </c>
      <c r="Q65" s="18">
        <v>0</v>
      </c>
      <c r="R65" s="18">
        <v>0</v>
      </c>
      <c r="S65" s="18">
        <v>161</v>
      </c>
      <c r="T65" s="18">
        <v>55</v>
      </c>
      <c r="U65" s="22">
        <v>1262952.19</v>
      </c>
      <c r="V65" s="23">
        <v>1215950.04</v>
      </c>
      <c r="W65" s="23">
        <v>0</v>
      </c>
      <c r="X65" s="23">
        <v>0</v>
      </c>
      <c r="Y65" s="23">
        <v>400319.55</v>
      </c>
      <c r="Z65" s="26">
        <v>47002.149999999907</v>
      </c>
      <c r="AA65" s="18">
        <v>1520</v>
      </c>
      <c r="AB65" s="18">
        <v>-1027</v>
      </c>
      <c r="AC65" s="26">
        <v>-879943.87</v>
      </c>
    </row>
    <row r="66" spans="1:29" ht="60.75" x14ac:dyDescent="0.3">
      <c r="A66" s="10"/>
      <c r="B66" s="11" t="s">
        <v>53</v>
      </c>
      <c r="C66" s="19">
        <v>17952</v>
      </c>
      <c r="D66" s="19">
        <v>8258</v>
      </c>
      <c r="E66" s="19">
        <v>1867</v>
      </c>
      <c r="F66" s="19">
        <v>2175</v>
      </c>
      <c r="G66" s="19">
        <v>7211</v>
      </c>
      <c r="H66" s="19">
        <v>5652</v>
      </c>
      <c r="I66" s="24">
        <v>35893502.579999998</v>
      </c>
      <c r="J66" s="24">
        <v>21937955.060000002</v>
      </c>
      <c r="K66" s="24">
        <v>2230504.9000000004</v>
      </c>
      <c r="L66" s="24">
        <v>6882352.5</v>
      </c>
      <c r="M66" s="24">
        <v>15154316.989999998</v>
      </c>
      <c r="N66" s="24">
        <v>4842690.1199999992</v>
      </c>
      <c r="O66" s="19">
        <v>8604</v>
      </c>
      <c r="P66" s="19">
        <v>6176</v>
      </c>
      <c r="Q66" s="19">
        <v>703</v>
      </c>
      <c r="R66" s="19">
        <v>1239</v>
      </c>
      <c r="S66" s="19">
        <v>161</v>
      </c>
      <c r="T66" s="19">
        <v>486</v>
      </c>
      <c r="U66" s="24">
        <v>12591714.84</v>
      </c>
      <c r="V66" s="24">
        <v>9571621.7100000009</v>
      </c>
      <c r="W66" s="24">
        <v>489827</v>
      </c>
      <c r="X66" s="24">
        <v>2287788.9</v>
      </c>
      <c r="Y66" s="24">
        <v>233519.74</v>
      </c>
      <c r="Z66" s="27">
        <v>415675.2500000014</v>
      </c>
      <c r="AA66" s="19">
        <v>5166</v>
      </c>
      <c r="AB66" s="19">
        <v>-3490</v>
      </c>
      <c r="AC66" s="27">
        <v>-2990266.9000000004</v>
      </c>
    </row>
    <row r="67" spans="1:29" ht="23.25" x14ac:dyDescent="0.3">
      <c r="A67" s="8">
        <v>46</v>
      </c>
      <c r="B67" s="9" t="s">
        <v>54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22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17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22">
        <v>0</v>
      </c>
      <c r="V67" s="23">
        <v>0</v>
      </c>
      <c r="W67" s="23">
        <v>0</v>
      </c>
      <c r="X67" s="23">
        <v>0</v>
      </c>
      <c r="Y67" s="23">
        <v>0</v>
      </c>
      <c r="Z67" s="26">
        <v>0</v>
      </c>
      <c r="AA67" s="18">
        <v>0</v>
      </c>
      <c r="AB67" s="18">
        <v>0</v>
      </c>
      <c r="AC67" s="26">
        <v>0</v>
      </c>
    </row>
    <row r="68" spans="1:29" ht="40.5" x14ac:dyDescent="0.3">
      <c r="A68" s="8">
        <f t="shared" ref="A68" si="4">A67+1</f>
        <v>47</v>
      </c>
      <c r="B68" s="9" t="s">
        <v>55</v>
      </c>
      <c r="C68" s="17">
        <v>5863</v>
      </c>
      <c r="D68" s="18">
        <v>3248</v>
      </c>
      <c r="E68" s="18">
        <v>275</v>
      </c>
      <c r="F68" s="18">
        <v>670</v>
      </c>
      <c r="G68" s="18">
        <v>2068</v>
      </c>
      <c r="H68" s="18">
        <v>1670</v>
      </c>
      <c r="I68" s="22">
        <v>12508035.560000001</v>
      </c>
      <c r="J68" s="23">
        <v>8628539.3599999994</v>
      </c>
      <c r="K68" s="23">
        <v>328542.5</v>
      </c>
      <c r="L68" s="23">
        <v>2120081</v>
      </c>
      <c r="M68" s="23">
        <v>4482785.1500000004</v>
      </c>
      <c r="N68" s="23">
        <v>1430872.7000000011</v>
      </c>
      <c r="O68" s="17">
        <v>3401</v>
      </c>
      <c r="P68" s="18">
        <v>2842</v>
      </c>
      <c r="Q68" s="18">
        <v>81</v>
      </c>
      <c r="R68" s="18">
        <v>0</v>
      </c>
      <c r="S68" s="18">
        <v>38</v>
      </c>
      <c r="T68" s="18">
        <v>478</v>
      </c>
      <c r="U68" s="22">
        <v>8056789.6299999999</v>
      </c>
      <c r="V68" s="23">
        <v>7550730.96</v>
      </c>
      <c r="W68" s="23">
        <v>96258.69</v>
      </c>
      <c r="X68" s="23">
        <v>0</v>
      </c>
      <c r="Y68" s="23">
        <v>73002.149999999994</v>
      </c>
      <c r="Z68" s="26">
        <v>409799.97999999992</v>
      </c>
      <c r="AA68" s="18">
        <v>1192</v>
      </c>
      <c r="AB68" s="18">
        <v>-805</v>
      </c>
      <c r="AC68" s="26">
        <v>-689732.05</v>
      </c>
    </row>
    <row r="69" spans="1:29" ht="23.25" x14ac:dyDescent="0.3">
      <c r="A69" s="8">
        <f>A68+1</f>
        <v>48</v>
      </c>
      <c r="B69" s="9" t="s">
        <v>56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22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17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22">
        <v>0</v>
      </c>
      <c r="V69" s="23">
        <v>0</v>
      </c>
      <c r="W69" s="23">
        <v>0</v>
      </c>
      <c r="X69" s="23">
        <v>0</v>
      </c>
      <c r="Y69" s="23">
        <v>0</v>
      </c>
      <c r="Z69" s="26">
        <v>0</v>
      </c>
      <c r="AA69" s="18">
        <v>0</v>
      </c>
      <c r="AB69" s="18">
        <v>0</v>
      </c>
      <c r="AC69" s="26">
        <v>0</v>
      </c>
    </row>
    <row r="70" spans="1:29" ht="23.25" hidden="1" x14ac:dyDescent="0.3">
      <c r="A70" s="8">
        <f t="shared" ref="A70:A100" si="5">A69+1</f>
        <v>49</v>
      </c>
      <c r="B70" s="9" t="s">
        <v>57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22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17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22">
        <v>0</v>
      </c>
      <c r="V70" s="23">
        <v>0</v>
      </c>
      <c r="W70" s="23">
        <v>0</v>
      </c>
      <c r="X70" s="23">
        <v>0</v>
      </c>
      <c r="Y70" s="23">
        <v>0</v>
      </c>
      <c r="Z70" s="26">
        <v>0</v>
      </c>
      <c r="AA70" s="18">
        <v>0</v>
      </c>
      <c r="AB70" s="18">
        <v>0</v>
      </c>
      <c r="AC70" s="26">
        <v>0</v>
      </c>
    </row>
    <row r="71" spans="1:29" ht="23.25" hidden="1" x14ac:dyDescent="0.3">
      <c r="A71" s="8">
        <f t="shared" si="5"/>
        <v>50</v>
      </c>
      <c r="B71" s="9" t="s">
        <v>58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22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17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22">
        <v>0</v>
      </c>
      <c r="V71" s="23">
        <v>0</v>
      </c>
      <c r="W71" s="23">
        <v>0</v>
      </c>
      <c r="X71" s="23">
        <v>0</v>
      </c>
      <c r="Y71" s="23">
        <v>0</v>
      </c>
      <c r="Z71" s="26">
        <v>0</v>
      </c>
      <c r="AA71" s="18">
        <v>0</v>
      </c>
      <c r="AB71" s="18">
        <v>0</v>
      </c>
      <c r="AC71" s="26">
        <v>0</v>
      </c>
    </row>
    <row r="72" spans="1:29" ht="23.25" hidden="1" x14ac:dyDescent="0.3">
      <c r="A72" s="8">
        <f t="shared" si="5"/>
        <v>51</v>
      </c>
      <c r="B72" s="9" t="s">
        <v>59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22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17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22">
        <v>0</v>
      </c>
      <c r="V72" s="23">
        <v>0</v>
      </c>
      <c r="W72" s="23">
        <v>0</v>
      </c>
      <c r="X72" s="23">
        <v>0</v>
      </c>
      <c r="Y72" s="23">
        <v>0</v>
      </c>
      <c r="Z72" s="26">
        <v>0</v>
      </c>
      <c r="AA72" s="18">
        <v>0</v>
      </c>
      <c r="AB72" s="18">
        <v>0</v>
      </c>
      <c r="AC72" s="26">
        <v>0</v>
      </c>
    </row>
    <row r="73" spans="1:29" ht="23.25" hidden="1" x14ac:dyDescent="0.3">
      <c r="A73" s="8">
        <f t="shared" si="5"/>
        <v>52</v>
      </c>
      <c r="B73" s="9" t="s">
        <v>60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22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17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22">
        <v>0</v>
      </c>
      <c r="V73" s="23">
        <v>0</v>
      </c>
      <c r="W73" s="23">
        <v>0</v>
      </c>
      <c r="X73" s="23">
        <v>0</v>
      </c>
      <c r="Y73" s="23">
        <v>0</v>
      </c>
      <c r="Z73" s="26">
        <v>0</v>
      </c>
      <c r="AA73" s="18">
        <v>0</v>
      </c>
      <c r="AB73" s="18">
        <v>0</v>
      </c>
      <c r="AC73" s="26">
        <v>0</v>
      </c>
    </row>
    <row r="74" spans="1:29" ht="40.5" hidden="1" x14ac:dyDescent="0.3">
      <c r="A74" s="8">
        <f t="shared" si="5"/>
        <v>53</v>
      </c>
      <c r="B74" s="9" t="s">
        <v>61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22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17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22">
        <v>0</v>
      </c>
      <c r="V74" s="23">
        <v>0</v>
      </c>
      <c r="W74" s="23">
        <v>0</v>
      </c>
      <c r="X74" s="23">
        <v>0</v>
      </c>
      <c r="Y74" s="23">
        <v>0</v>
      </c>
      <c r="Z74" s="26">
        <v>0</v>
      </c>
      <c r="AA74" s="18">
        <v>0</v>
      </c>
      <c r="AB74" s="18">
        <v>0</v>
      </c>
      <c r="AC74" s="26">
        <v>0</v>
      </c>
    </row>
    <row r="75" spans="1:29" ht="23.25" hidden="1" x14ac:dyDescent="0.3">
      <c r="A75" s="8">
        <f t="shared" si="5"/>
        <v>54</v>
      </c>
      <c r="B75" s="9" t="s">
        <v>62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22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17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22">
        <v>0</v>
      </c>
      <c r="V75" s="23">
        <v>0</v>
      </c>
      <c r="W75" s="23">
        <v>0</v>
      </c>
      <c r="X75" s="23">
        <v>0</v>
      </c>
      <c r="Y75" s="23">
        <v>0</v>
      </c>
      <c r="Z75" s="26">
        <v>0</v>
      </c>
      <c r="AA75" s="18">
        <v>0</v>
      </c>
      <c r="AB75" s="18">
        <v>0</v>
      </c>
      <c r="AC75" s="26">
        <v>0</v>
      </c>
    </row>
    <row r="76" spans="1:29" ht="23.25" hidden="1" x14ac:dyDescent="0.3">
      <c r="A76" s="8">
        <f t="shared" si="5"/>
        <v>55</v>
      </c>
      <c r="B76" s="9" t="s">
        <v>63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22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17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22">
        <v>0</v>
      </c>
      <c r="V76" s="23">
        <v>0</v>
      </c>
      <c r="W76" s="23">
        <v>0</v>
      </c>
      <c r="X76" s="23">
        <v>0</v>
      </c>
      <c r="Y76" s="23">
        <v>0</v>
      </c>
      <c r="Z76" s="26">
        <v>0</v>
      </c>
      <c r="AA76" s="18">
        <v>0</v>
      </c>
      <c r="AB76" s="18">
        <v>0</v>
      </c>
      <c r="AC76" s="26">
        <v>0</v>
      </c>
    </row>
    <row r="77" spans="1:29" ht="23.25" hidden="1" x14ac:dyDescent="0.3">
      <c r="A77" s="8">
        <f t="shared" si="5"/>
        <v>56</v>
      </c>
      <c r="B77" s="9" t="s">
        <v>64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22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17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22">
        <v>0</v>
      </c>
      <c r="V77" s="23">
        <v>0</v>
      </c>
      <c r="W77" s="23">
        <v>0</v>
      </c>
      <c r="X77" s="23">
        <v>0</v>
      </c>
      <c r="Y77" s="23">
        <v>0</v>
      </c>
      <c r="Z77" s="26">
        <v>0</v>
      </c>
      <c r="AA77" s="18">
        <v>0</v>
      </c>
      <c r="AB77" s="18">
        <v>0</v>
      </c>
      <c r="AC77" s="26">
        <v>0</v>
      </c>
    </row>
    <row r="78" spans="1:29" ht="23.25" hidden="1" x14ac:dyDescent="0.3">
      <c r="A78" s="8">
        <f t="shared" si="5"/>
        <v>57</v>
      </c>
      <c r="B78" s="9" t="s">
        <v>65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22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17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22">
        <v>0</v>
      </c>
      <c r="V78" s="23">
        <v>0</v>
      </c>
      <c r="W78" s="23">
        <v>0</v>
      </c>
      <c r="X78" s="23">
        <v>0</v>
      </c>
      <c r="Y78" s="23">
        <v>0</v>
      </c>
      <c r="Z78" s="26">
        <v>0</v>
      </c>
      <c r="AA78" s="18">
        <v>0</v>
      </c>
      <c r="AB78" s="18">
        <v>0</v>
      </c>
      <c r="AC78" s="26">
        <v>0</v>
      </c>
    </row>
    <row r="79" spans="1:29" ht="40.5" hidden="1" x14ac:dyDescent="0.3">
      <c r="A79" s="8">
        <f t="shared" si="5"/>
        <v>58</v>
      </c>
      <c r="B79" s="9" t="s">
        <v>66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22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17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22">
        <v>0</v>
      </c>
      <c r="V79" s="23">
        <v>0</v>
      </c>
      <c r="W79" s="23">
        <v>0</v>
      </c>
      <c r="X79" s="23">
        <v>0</v>
      </c>
      <c r="Y79" s="23">
        <v>0</v>
      </c>
      <c r="Z79" s="26">
        <v>0</v>
      </c>
      <c r="AA79" s="18">
        <v>0</v>
      </c>
      <c r="AB79" s="18">
        <v>0</v>
      </c>
      <c r="AC79" s="26">
        <v>0</v>
      </c>
    </row>
    <row r="80" spans="1:29" ht="40.5" hidden="1" x14ac:dyDescent="0.3">
      <c r="A80" s="8">
        <f t="shared" si="5"/>
        <v>59</v>
      </c>
      <c r="B80" s="9" t="s">
        <v>67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22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17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22">
        <v>0</v>
      </c>
      <c r="V80" s="23">
        <v>0</v>
      </c>
      <c r="W80" s="23">
        <v>0</v>
      </c>
      <c r="X80" s="23">
        <v>0</v>
      </c>
      <c r="Y80" s="23">
        <v>0</v>
      </c>
      <c r="Z80" s="26">
        <v>0</v>
      </c>
      <c r="AA80" s="18">
        <v>0</v>
      </c>
      <c r="AB80" s="18">
        <v>0</v>
      </c>
      <c r="AC80" s="26">
        <v>0</v>
      </c>
    </row>
    <row r="81" spans="1:29" ht="23.25" hidden="1" x14ac:dyDescent="0.3">
      <c r="A81" s="8">
        <f t="shared" si="5"/>
        <v>60</v>
      </c>
      <c r="B81" s="9" t="s">
        <v>68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22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17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22">
        <v>0</v>
      </c>
      <c r="V81" s="23">
        <v>0</v>
      </c>
      <c r="W81" s="23">
        <v>0</v>
      </c>
      <c r="X81" s="23">
        <v>0</v>
      </c>
      <c r="Y81" s="23">
        <v>0</v>
      </c>
      <c r="Z81" s="26">
        <v>0</v>
      </c>
      <c r="AA81" s="18">
        <v>0</v>
      </c>
      <c r="AB81" s="18">
        <v>0</v>
      </c>
      <c r="AC81" s="26">
        <v>0</v>
      </c>
    </row>
    <row r="82" spans="1:29" ht="23.25" hidden="1" x14ac:dyDescent="0.3">
      <c r="A82" s="8">
        <f t="shared" si="5"/>
        <v>61</v>
      </c>
      <c r="B82" s="9" t="s">
        <v>69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22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17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22">
        <v>0</v>
      </c>
      <c r="V82" s="23">
        <v>0</v>
      </c>
      <c r="W82" s="23">
        <v>0</v>
      </c>
      <c r="X82" s="23">
        <v>0</v>
      </c>
      <c r="Y82" s="23">
        <v>0</v>
      </c>
      <c r="Z82" s="26">
        <v>0</v>
      </c>
      <c r="AA82" s="18">
        <v>0</v>
      </c>
      <c r="AB82" s="18">
        <v>0</v>
      </c>
      <c r="AC82" s="26">
        <v>0</v>
      </c>
    </row>
    <row r="83" spans="1:29" ht="23.25" hidden="1" x14ac:dyDescent="0.3">
      <c r="A83" s="8">
        <f t="shared" si="5"/>
        <v>62</v>
      </c>
      <c r="B83" s="9" t="s">
        <v>70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22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17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22">
        <v>0</v>
      </c>
      <c r="V83" s="23">
        <v>0</v>
      </c>
      <c r="W83" s="23">
        <v>0</v>
      </c>
      <c r="X83" s="23">
        <v>0</v>
      </c>
      <c r="Y83" s="23">
        <v>0</v>
      </c>
      <c r="Z83" s="26">
        <v>0</v>
      </c>
      <c r="AA83" s="18">
        <v>0</v>
      </c>
      <c r="AB83" s="18">
        <v>0</v>
      </c>
      <c r="AC83" s="26">
        <v>0</v>
      </c>
    </row>
    <row r="84" spans="1:29" ht="23.25" hidden="1" x14ac:dyDescent="0.3">
      <c r="A84" s="8">
        <f t="shared" si="5"/>
        <v>63</v>
      </c>
      <c r="B84" s="9" t="s">
        <v>71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22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17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22">
        <v>0</v>
      </c>
      <c r="V84" s="23">
        <v>0</v>
      </c>
      <c r="W84" s="23">
        <v>0</v>
      </c>
      <c r="X84" s="23">
        <v>0</v>
      </c>
      <c r="Y84" s="23">
        <v>0</v>
      </c>
      <c r="Z84" s="26">
        <v>0</v>
      </c>
      <c r="AA84" s="18">
        <v>0</v>
      </c>
      <c r="AB84" s="18">
        <v>0</v>
      </c>
      <c r="AC84" s="26">
        <v>0</v>
      </c>
    </row>
    <row r="85" spans="1:29" ht="23.25" hidden="1" x14ac:dyDescent="0.3">
      <c r="A85" s="8">
        <f t="shared" si="5"/>
        <v>64</v>
      </c>
      <c r="B85" s="9" t="s">
        <v>72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22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17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22">
        <v>0</v>
      </c>
      <c r="V85" s="23">
        <v>0</v>
      </c>
      <c r="W85" s="23">
        <v>0</v>
      </c>
      <c r="X85" s="23">
        <v>0</v>
      </c>
      <c r="Y85" s="23">
        <v>0</v>
      </c>
      <c r="Z85" s="26">
        <v>0</v>
      </c>
      <c r="AA85" s="18">
        <v>0</v>
      </c>
      <c r="AB85" s="18">
        <v>0</v>
      </c>
      <c r="AC85" s="26">
        <v>0</v>
      </c>
    </row>
    <row r="86" spans="1:29" ht="23.25" hidden="1" x14ac:dyDescent="0.3">
      <c r="A86" s="8">
        <f t="shared" si="5"/>
        <v>65</v>
      </c>
      <c r="B86" s="9" t="s">
        <v>73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22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17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22">
        <v>0</v>
      </c>
      <c r="V86" s="23">
        <v>0</v>
      </c>
      <c r="W86" s="23">
        <v>0</v>
      </c>
      <c r="X86" s="23">
        <v>0</v>
      </c>
      <c r="Y86" s="23">
        <v>0</v>
      </c>
      <c r="Z86" s="26">
        <v>0</v>
      </c>
      <c r="AA86" s="18">
        <v>0</v>
      </c>
      <c r="AB86" s="18">
        <v>0</v>
      </c>
      <c r="AC86" s="26">
        <v>0</v>
      </c>
    </row>
    <row r="87" spans="1:29" ht="23.25" hidden="1" x14ac:dyDescent="0.3">
      <c r="A87" s="8">
        <f t="shared" si="5"/>
        <v>66</v>
      </c>
      <c r="B87" s="9" t="s">
        <v>74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22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17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22">
        <v>0</v>
      </c>
      <c r="V87" s="23">
        <v>0</v>
      </c>
      <c r="W87" s="23">
        <v>0</v>
      </c>
      <c r="X87" s="23">
        <v>0</v>
      </c>
      <c r="Y87" s="23">
        <v>0</v>
      </c>
      <c r="Z87" s="26">
        <v>0</v>
      </c>
      <c r="AA87" s="18">
        <v>0</v>
      </c>
      <c r="AB87" s="18">
        <v>0</v>
      </c>
      <c r="AC87" s="26">
        <v>0</v>
      </c>
    </row>
    <row r="88" spans="1:29" ht="23.25" hidden="1" x14ac:dyDescent="0.3">
      <c r="A88" s="8">
        <f t="shared" si="5"/>
        <v>67</v>
      </c>
      <c r="B88" s="9" t="s">
        <v>75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22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17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22">
        <v>0</v>
      </c>
      <c r="V88" s="23">
        <v>0</v>
      </c>
      <c r="W88" s="23">
        <v>0</v>
      </c>
      <c r="X88" s="23">
        <v>0</v>
      </c>
      <c r="Y88" s="23">
        <v>0</v>
      </c>
      <c r="Z88" s="26">
        <v>0</v>
      </c>
      <c r="AA88" s="18">
        <v>0</v>
      </c>
      <c r="AB88" s="18">
        <v>0</v>
      </c>
      <c r="AC88" s="26">
        <v>0</v>
      </c>
    </row>
    <row r="89" spans="1:29" ht="23.25" hidden="1" x14ac:dyDescent="0.3">
      <c r="A89" s="8">
        <f t="shared" si="5"/>
        <v>68</v>
      </c>
      <c r="B89" s="9" t="s">
        <v>76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22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17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22">
        <v>0</v>
      </c>
      <c r="V89" s="23">
        <v>0</v>
      </c>
      <c r="W89" s="23">
        <v>0</v>
      </c>
      <c r="X89" s="23">
        <v>0</v>
      </c>
      <c r="Y89" s="23">
        <v>0</v>
      </c>
      <c r="Z89" s="26">
        <v>0</v>
      </c>
      <c r="AA89" s="18">
        <v>0</v>
      </c>
      <c r="AB89" s="18">
        <v>0</v>
      </c>
      <c r="AC89" s="26">
        <v>0</v>
      </c>
    </row>
    <row r="90" spans="1:29" ht="23.25" hidden="1" x14ac:dyDescent="0.3">
      <c r="A90" s="8">
        <f t="shared" si="5"/>
        <v>69</v>
      </c>
      <c r="B90" s="9" t="s">
        <v>77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22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17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22">
        <v>0</v>
      </c>
      <c r="V90" s="23">
        <v>0</v>
      </c>
      <c r="W90" s="23">
        <v>0</v>
      </c>
      <c r="X90" s="23">
        <v>0</v>
      </c>
      <c r="Y90" s="23">
        <v>0</v>
      </c>
      <c r="Z90" s="26">
        <v>0</v>
      </c>
      <c r="AA90" s="18">
        <v>0</v>
      </c>
      <c r="AB90" s="18">
        <v>0</v>
      </c>
      <c r="AC90" s="26">
        <v>0</v>
      </c>
    </row>
    <row r="91" spans="1:29" ht="23.25" hidden="1" x14ac:dyDescent="0.3">
      <c r="A91" s="8">
        <f t="shared" si="5"/>
        <v>70</v>
      </c>
      <c r="B91" s="9" t="s">
        <v>78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22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17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22">
        <v>0</v>
      </c>
      <c r="V91" s="23">
        <v>0</v>
      </c>
      <c r="W91" s="23">
        <v>0</v>
      </c>
      <c r="X91" s="23">
        <v>0</v>
      </c>
      <c r="Y91" s="23">
        <v>0</v>
      </c>
      <c r="Z91" s="26">
        <v>0</v>
      </c>
      <c r="AA91" s="18">
        <v>0</v>
      </c>
      <c r="AB91" s="18">
        <v>0</v>
      </c>
      <c r="AC91" s="26">
        <v>0</v>
      </c>
    </row>
    <row r="92" spans="1:29" ht="23.25" hidden="1" x14ac:dyDescent="0.3">
      <c r="A92" s="8">
        <f t="shared" si="5"/>
        <v>71</v>
      </c>
      <c r="B92" s="9" t="s">
        <v>79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22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17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22">
        <v>0</v>
      </c>
      <c r="V92" s="23">
        <v>0</v>
      </c>
      <c r="W92" s="23">
        <v>0</v>
      </c>
      <c r="X92" s="23">
        <v>0</v>
      </c>
      <c r="Y92" s="23">
        <v>0</v>
      </c>
      <c r="Z92" s="26">
        <v>0</v>
      </c>
      <c r="AA92" s="18">
        <v>0</v>
      </c>
      <c r="AB92" s="18">
        <v>0</v>
      </c>
      <c r="AC92" s="26">
        <v>0</v>
      </c>
    </row>
    <row r="93" spans="1:29" ht="23.25" hidden="1" x14ac:dyDescent="0.3">
      <c r="A93" s="8">
        <f t="shared" si="5"/>
        <v>72</v>
      </c>
      <c r="B93" s="13" t="s">
        <v>80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22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17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22">
        <v>0</v>
      </c>
      <c r="V93" s="23">
        <v>0</v>
      </c>
      <c r="W93" s="23">
        <v>0</v>
      </c>
      <c r="X93" s="23">
        <v>0</v>
      </c>
      <c r="Y93" s="23">
        <v>0</v>
      </c>
      <c r="Z93" s="26">
        <v>0</v>
      </c>
      <c r="AA93" s="18">
        <v>0</v>
      </c>
      <c r="AB93" s="18">
        <v>0</v>
      </c>
      <c r="AC93" s="26">
        <v>0</v>
      </c>
    </row>
    <row r="94" spans="1:29" ht="23.25" hidden="1" x14ac:dyDescent="0.3">
      <c r="A94" s="8">
        <f t="shared" si="5"/>
        <v>73</v>
      </c>
      <c r="B94" s="14" t="s">
        <v>81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22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17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22">
        <v>0</v>
      </c>
      <c r="V94" s="23">
        <v>0</v>
      </c>
      <c r="W94" s="23">
        <v>0</v>
      </c>
      <c r="X94" s="23">
        <v>0</v>
      </c>
      <c r="Y94" s="23">
        <v>0</v>
      </c>
      <c r="Z94" s="26">
        <v>0</v>
      </c>
      <c r="AA94" s="18">
        <v>0</v>
      </c>
      <c r="AB94" s="18">
        <v>0</v>
      </c>
      <c r="AC94" s="26">
        <v>0</v>
      </c>
    </row>
    <row r="95" spans="1:29" ht="23.25" hidden="1" x14ac:dyDescent="0.3">
      <c r="A95" s="8">
        <f t="shared" si="5"/>
        <v>74</v>
      </c>
      <c r="B95" s="14" t="s">
        <v>82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22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17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22">
        <v>0</v>
      </c>
      <c r="V95" s="23">
        <v>0</v>
      </c>
      <c r="W95" s="23">
        <v>0</v>
      </c>
      <c r="X95" s="23">
        <v>0</v>
      </c>
      <c r="Y95" s="23">
        <v>0</v>
      </c>
      <c r="Z95" s="26">
        <v>0</v>
      </c>
      <c r="AA95" s="18">
        <v>0</v>
      </c>
      <c r="AB95" s="18">
        <v>0</v>
      </c>
      <c r="AC95" s="26">
        <v>0</v>
      </c>
    </row>
    <row r="96" spans="1:29" ht="23.25" hidden="1" x14ac:dyDescent="0.3">
      <c r="A96" s="8">
        <f t="shared" si="5"/>
        <v>75</v>
      </c>
      <c r="B96" s="14" t="s">
        <v>83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22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17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22">
        <v>0</v>
      </c>
      <c r="V96" s="23">
        <v>0</v>
      </c>
      <c r="W96" s="23">
        <v>0</v>
      </c>
      <c r="X96" s="23">
        <v>0</v>
      </c>
      <c r="Y96" s="23">
        <v>0</v>
      </c>
      <c r="Z96" s="26">
        <v>0</v>
      </c>
      <c r="AA96" s="18">
        <v>0</v>
      </c>
      <c r="AB96" s="18">
        <v>0</v>
      </c>
      <c r="AC96" s="26">
        <v>0</v>
      </c>
    </row>
    <row r="97" spans="1:29" ht="23.25" hidden="1" x14ac:dyDescent="0.3">
      <c r="A97" s="8">
        <f t="shared" si="5"/>
        <v>76</v>
      </c>
      <c r="B97" s="14" t="s">
        <v>84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22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17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22">
        <v>0</v>
      </c>
      <c r="V97" s="23">
        <v>0</v>
      </c>
      <c r="W97" s="23">
        <v>0</v>
      </c>
      <c r="X97" s="23">
        <v>0</v>
      </c>
      <c r="Y97" s="23">
        <v>0</v>
      </c>
      <c r="Z97" s="26">
        <v>0</v>
      </c>
      <c r="AA97" s="18">
        <v>0</v>
      </c>
      <c r="AB97" s="18">
        <v>0</v>
      </c>
      <c r="AC97" s="26">
        <v>0</v>
      </c>
    </row>
    <row r="98" spans="1:29" ht="23.25" hidden="1" x14ac:dyDescent="0.3">
      <c r="A98" s="8">
        <f t="shared" si="5"/>
        <v>77</v>
      </c>
      <c r="B98" s="14" t="s">
        <v>85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22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17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22">
        <v>0</v>
      </c>
      <c r="V98" s="23">
        <v>0</v>
      </c>
      <c r="W98" s="23">
        <v>0</v>
      </c>
      <c r="X98" s="23">
        <v>0</v>
      </c>
      <c r="Y98" s="23">
        <v>0</v>
      </c>
      <c r="Z98" s="26">
        <v>0</v>
      </c>
      <c r="AA98" s="18">
        <v>0</v>
      </c>
      <c r="AB98" s="18">
        <v>0</v>
      </c>
      <c r="AC98" s="26">
        <v>0</v>
      </c>
    </row>
    <row r="99" spans="1:29" ht="23.25" hidden="1" x14ac:dyDescent="0.3">
      <c r="A99" s="8">
        <f t="shared" si="5"/>
        <v>78</v>
      </c>
      <c r="B99" s="14" t="s">
        <v>86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22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17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22">
        <v>0</v>
      </c>
      <c r="V99" s="23">
        <v>0</v>
      </c>
      <c r="W99" s="23">
        <v>0</v>
      </c>
      <c r="X99" s="23">
        <v>0</v>
      </c>
      <c r="Y99" s="23">
        <v>0</v>
      </c>
      <c r="Z99" s="26">
        <v>0</v>
      </c>
      <c r="AA99" s="18">
        <v>0</v>
      </c>
      <c r="AB99" s="18">
        <v>0</v>
      </c>
      <c r="AC99" s="26">
        <v>0</v>
      </c>
    </row>
    <row r="100" spans="1:29" ht="23.25" hidden="1" x14ac:dyDescent="0.3">
      <c r="A100" s="8">
        <f t="shared" si="5"/>
        <v>79</v>
      </c>
      <c r="B100" s="14" t="s">
        <v>87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22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17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22">
        <v>0</v>
      </c>
      <c r="V100" s="23">
        <v>0</v>
      </c>
      <c r="W100" s="23">
        <v>0</v>
      </c>
      <c r="X100" s="23">
        <v>0</v>
      </c>
      <c r="Y100" s="23">
        <v>0</v>
      </c>
      <c r="Z100" s="26">
        <v>0</v>
      </c>
      <c r="AA100" s="18">
        <v>0</v>
      </c>
      <c r="AB100" s="18">
        <v>0</v>
      </c>
      <c r="AC100" s="26">
        <v>0</v>
      </c>
    </row>
    <row r="101" spans="1:29" ht="22.5" x14ac:dyDescent="0.3">
      <c r="A101" s="10"/>
      <c r="B101" s="11" t="s">
        <v>88</v>
      </c>
      <c r="C101" s="19">
        <v>5863</v>
      </c>
      <c r="D101" s="19">
        <v>3248</v>
      </c>
      <c r="E101" s="19">
        <v>275</v>
      </c>
      <c r="F101" s="19">
        <v>670</v>
      </c>
      <c r="G101" s="19">
        <v>2068</v>
      </c>
      <c r="H101" s="19">
        <v>1670</v>
      </c>
      <c r="I101" s="24">
        <v>12508035.560000001</v>
      </c>
      <c r="J101" s="24">
        <v>8628539.3599999994</v>
      </c>
      <c r="K101" s="24">
        <v>328542.5</v>
      </c>
      <c r="L101" s="24">
        <v>2120081</v>
      </c>
      <c r="M101" s="24">
        <v>4482785.1500000004</v>
      </c>
      <c r="N101" s="24">
        <v>1430872.7000000011</v>
      </c>
      <c r="O101" s="19">
        <v>3401</v>
      </c>
      <c r="P101" s="19">
        <v>2842</v>
      </c>
      <c r="Q101" s="19">
        <v>81</v>
      </c>
      <c r="R101" s="19">
        <v>0</v>
      </c>
      <c r="S101" s="19">
        <v>38</v>
      </c>
      <c r="T101" s="19">
        <v>478</v>
      </c>
      <c r="U101" s="24">
        <v>8056789.6299999999</v>
      </c>
      <c r="V101" s="24">
        <v>7550730.96</v>
      </c>
      <c r="W101" s="24">
        <v>96258.69</v>
      </c>
      <c r="X101" s="24">
        <v>0</v>
      </c>
      <c r="Y101" s="24">
        <v>73002.149999999994</v>
      </c>
      <c r="Z101" s="27">
        <v>409799.97999999992</v>
      </c>
      <c r="AA101" s="19">
        <v>1192</v>
      </c>
      <c r="AB101" s="19">
        <v>-805</v>
      </c>
      <c r="AC101" s="27">
        <v>-689732.05</v>
      </c>
    </row>
    <row r="102" spans="1:29" ht="22.5" x14ac:dyDescent="0.3">
      <c r="A102" s="10"/>
      <c r="B102" s="11" t="s">
        <v>89</v>
      </c>
      <c r="C102" s="19">
        <v>322128</v>
      </c>
      <c r="D102" s="19">
        <v>197000</v>
      </c>
      <c r="E102" s="19">
        <v>29222</v>
      </c>
      <c r="F102" s="19">
        <v>35932</v>
      </c>
      <c r="G102" s="19">
        <v>99340</v>
      </c>
      <c r="H102" s="19">
        <v>59974</v>
      </c>
      <c r="I102" s="24">
        <v>723341645.27999997</v>
      </c>
      <c r="J102" s="24">
        <v>523344290.00000006</v>
      </c>
      <c r="K102" s="24">
        <v>34911523.399999999</v>
      </c>
      <c r="L102" s="24">
        <v>113699627.59999999</v>
      </c>
      <c r="M102" s="24">
        <v>228960818.80000001</v>
      </c>
      <c r="N102" s="24">
        <v>51386204.280000009</v>
      </c>
      <c r="O102" s="19">
        <v>281416</v>
      </c>
      <c r="P102" s="19">
        <v>215831</v>
      </c>
      <c r="Q102" s="19">
        <v>25257</v>
      </c>
      <c r="R102" s="19">
        <v>22344</v>
      </c>
      <c r="S102" s="19">
        <v>15987</v>
      </c>
      <c r="T102" s="19">
        <v>17985</v>
      </c>
      <c r="U102" s="24">
        <v>548858941.68000007</v>
      </c>
      <c r="V102" s="24">
        <v>461411673.59000003</v>
      </c>
      <c r="W102" s="24">
        <v>23081774.670000002</v>
      </c>
      <c r="X102" s="24">
        <v>52797701.619999997</v>
      </c>
      <c r="Y102" s="24">
        <v>21753708.5</v>
      </c>
      <c r="Z102" s="27">
        <v>15409360.620000008</v>
      </c>
      <c r="AA102" s="19">
        <v>41989</v>
      </c>
      <c r="AB102" s="19">
        <v>-28359</v>
      </c>
      <c r="AC102" s="27">
        <v>-24298274.789999999</v>
      </c>
    </row>
    <row r="103" spans="1:29" ht="81" x14ac:dyDescent="0.25">
      <c r="A103" s="15"/>
      <c r="B103" s="9" t="s">
        <v>90</v>
      </c>
      <c r="C103" s="17"/>
      <c r="D103" s="18"/>
      <c r="E103" s="18"/>
      <c r="F103" s="18"/>
      <c r="G103" s="18"/>
      <c r="H103" s="18"/>
      <c r="I103" s="22"/>
      <c r="J103" s="23"/>
      <c r="K103" s="23"/>
      <c r="L103" s="23"/>
      <c r="M103" s="23"/>
      <c r="N103" s="23"/>
      <c r="O103" s="17"/>
      <c r="P103" s="18"/>
      <c r="Q103" s="18"/>
      <c r="R103" s="18"/>
      <c r="S103" s="18"/>
      <c r="T103" s="18"/>
      <c r="U103" s="22"/>
      <c r="V103" s="23"/>
      <c r="W103" s="23"/>
      <c r="X103" s="23"/>
      <c r="Y103" s="23"/>
      <c r="Z103" s="26"/>
      <c r="AA103" s="18"/>
      <c r="AB103" s="18"/>
      <c r="AC103" s="26"/>
    </row>
    <row r="104" spans="1:29" ht="22.5" x14ac:dyDescent="0.3">
      <c r="A104" s="16"/>
      <c r="B104" s="11" t="s">
        <v>91</v>
      </c>
      <c r="C104" s="20">
        <v>322128</v>
      </c>
      <c r="D104" s="20">
        <v>197000</v>
      </c>
      <c r="E104" s="20">
        <v>29222</v>
      </c>
      <c r="F104" s="20">
        <v>35932</v>
      </c>
      <c r="G104" s="20">
        <v>99340</v>
      </c>
      <c r="H104" s="20">
        <v>59974</v>
      </c>
      <c r="I104" s="25">
        <v>723341645.27999997</v>
      </c>
      <c r="J104" s="25">
        <v>523344290.00000006</v>
      </c>
      <c r="K104" s="25">
        <v>34911523.399999999</v>
      </c>
      <c r="L104" s="25">
        <v>113699627.59999999</v>
      </c>
      <c r="M104" s="25">
        <v>228960818.80000001</v>
      </c>
      <c r="N104" s="25">
        <v>51386204.280000009</v>
      </c>
      <c r="O104" s="20">
        <v>281416</v>
      </c>
      <c r="P104" s="20">
        <v>215831</v>
      </c>
      <c r="Q104" s="20">
        <v>25257</v>
      </c>
      <c r="R104" s="20">
        <v>22344</v>
      </c>
      <c r="S104" s="20">
        <v>15987</v>
      </c>
      <c r="T104" s="20">
        <v>17985</v>
      </c>
      <c r="U104" s="25">
        <v>548858941.68000007</v>
      </c>
      <c r="V104" s="25">
        <v>461411673.59000003</v>
      </c>
      <c r="W104" s="25">
        <v>23081774.670000002</v>
      </c>
      <c r="X104" s="25">
        <v>52797701.619999997</v>
      </c>
      <c r="Y104" s="25">
        <v>21753708.5</v>
      </c>
      <c r="Z104" s="28">
        <v>15409360.620000008</v>
      </c>
      <c r="AA104" s="20">
        <v>41989</v>
      </c>
      <c r="AB104" s="20">
        <v>-28359</v>
      </c>
      <c r="AC104" s="28">
        <v>-24298274.789999999</v>
      </c>
    </row>
    <row r="107" spans="1:29" ht="42" customHeight="1" x14ac:dyDescent="0.25">
      <c r="N107" s="21">
        <f>28359/H104</f>
        <v>0.47285490379164302</v>
      </c>
      <c r="T107" s="21"/>
      <c r="Z107" s="21"/>
      <c r="AA107" s="21">
        <f>28359/AA104</f>
        <v>0.67539117387887304</v>
      </c>
      <c r="AB107" s="21"/>
      <c r="AC107" s="21"/>
    </row>
  </sheetData>
  <mergeCells count="38">
    <mergeCell ref="D3:R4"/>
    <mergeCell ref="A6:A14"/>
    <mergeCell ref="B6:B14"/>
    <mergeCell ref="C9:C14"/>
    <mergeCell ref="D9:F9"/>
    <mergeCell ref="G9:G14"/>
    <mergeCell ref="D10:D14"/>
    <mergeCell ref="E10:E14"/>
    <mergeCell ref="F10:F14"/>
    <mergeCell ref="I9:I14"/>
    <mergeCell ref="J9:L9"/>
    <mergeCell ref="M9:M14"/>
    <mergeCell ref="J10:J14"/>
    <mergeCell ref="K10:K14"/>
    <mergeCell ref="L10:L14"/>
    <mergeCell ref="Q10:Q14"/>
    <mergeCell ref="R10:R14"/>
    <mergeCell ref="U9:U14"/>
    <mergeCell ref="V9:X9"/>
    <mergeCell ref="Y9:Y14"/>
    <mergeCell ref="V10:V14"/>
    <mergeCell ref="W10:W14"/>
    <mergeCell ref="AC6:AC14"/>
    <mergeCell ref="X10:X14"/>
    <mergeCell ref="AA6:AA14"/>
    <mergeCell ref="AB6:AB14"/>
    <mergeCell ref="C6:H8"/>
    <mergeCell ref="H9:H14"/>
    <mergeCell ref="I6:N8"/>
    <mergeCell ref="N9:N14"/>
    <mergeCell ref="O6:T8"/>
    <mergeCell ref="T9:T14"/>
    <mergeCell ref="U6:Z8"/>
    <mergeCell ref="Z9:Z14"/>
    <mergeCell ref="O9:O14"/>
    <mergeCell ref="P9:R9"/>
    <mergeCell ref="S9:S14"/>
    <mergeCell ref="P10:P14"/>
  </mergeCells>
  <conditionalFormatting sqref="C103:G103 C21:G26 C61:G65 C59:G59 C32:G56 C67:G100 C28:G30 C15:G19">
    <cfRule type="cellIs" dxfId="10" priority="13" operator="lessThan">
      <formula>0</formula>
    </cfRule>
  </conditionalFormatting>
  <conditionalFormatting sqref="H103 H21:H26 H61:H65 H59 H32:H56 H67:H100 H28:H30 H15:H19">
    <cfRule type="cellIs" dxfId="9" priority="12" operator="lessThan">
      <formula>0</formula>
    </cfRule>
  </conditionalFormatting>
  <conditionalFormatting sqref="I103:M103 I21:M26 I61:M65 I59:M59 I32:M56 I67:M100 I28:M30 I15:M19">
    <cfRule type="cellIs" dxfId="8" priority="11" operator="lessThan">
      <formula>0</formula>
    </cfRule>
  </conditionalFormatting>
  <conditionalFormatting sqref="N103 N21:N26 N61:N65 N59 N32:N56 N67:N100 N28:N30 N15:N19">
    <cfRule type="cellIs" dxfId="7" priority="10" operator="lessThan">
      <formula>0</formula>
    </cfRule>
  </conditionalFormatting>
  <conditionalFormatting sqref="O103:S103 O21:S26 O61:S65 O59:S59 O32:S56 O67:S100 O28:S30 O15:S19">
    <cfRule type="cellIs" dxfId="6" priority="8" operator="lessThan">
      <formula>0</formula>
    </cfRule>
  </conditionalFormatting>
  <conditionalFormatting sqref="Z103 Z21:Z26 Z61:Z65 Z59 Z32:Z56 Z67:Z100 Z28:Z30 Z15:Z19">
    <cfRule type="cellIs" dxfId="5" priority="4" operator="lessThan">
      <formula>0</formula>
    </cfRule>
  </conditionalFormatting>
  <conditionalFormatting sqref="T103 T21:T26 T61:T65 T59 T32:T56 T67:T100 T28:T30 T15:T19">
    <cfRule type="cellIs" dxfId="4" priority="7" operator="lessThan">
      <formula>0</formula>
    </cfRule>
  </conditionalFormatting>
  <conditionalFormatting sqref="AB103 AB21:AB26 AB61:AB65 AB59 AB32:AB56 AB67:AB100 AB28:AB30 AB15:AB19">
    <cfRule type="cellIs" dxfId="3" priority="2" operator="lessThan">
      <formula>0</formula>
    </cfRule>
  </conditionalFormatting>
  <conditionalFormatting sqref="U103:Y103 U21:Y26 U61:Y65 U59:Y59 U32:Y56 U67:Y100 U28:Y30 U15:Y19">
    <cfRule type="cellIs" dxfId="2" priority="5" operator="lessThan">
      <formula>0</formula>
    </cfRule>
  </conditionalFormatting>
  <conditionalFormatting sqref="AA103 AA21:AA26 AA61:AA65 AA59 AA32:AA56 AA67:AA100 AA28:AA30 AA15:AA19">
    <cfRule type="cellIs" dxfId="1" priority="3" operator="lessThan">
      <formula>0</formula>
    </cfRule>
  </conditionalFormatting>
  <conditionalFormatting sqref="AC103 AC21:AC26 AC61:AC65 AC59 AC32:AC56 AC67:AC100 AC28:AC30 AC15:AC19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2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2024-08-30T11:00:39Z</dcterms:modified>
</cp:coreProperties>
</file>